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NGARAM\Documents\WorkDocs\3GPP_RAN4_Tasks\RAN4_118_Gothenberg\38_181___MU_KU_SAN___\"/>
    </mc:Choice>
  </mc:AlternateContent>
  <xr:revisionPtr revIDLastSave="0" documentId="13_ncr:1_{ED817C38-C237-46AA-A2F3-5E2F16D35CA6}" xr6:coauthVersionLast="47" xr6:coauthVersionMax="47" xr10:uidLastSave="{00000000-0000-0000-0000-000000000000}"/>
  <bookViews>
    <workbookView xWindow="-103" yWindow="-103" windowWidth="29692" windowHeight="11829" tabRatio="795" activeTab="2" xr2:uid="{00000000-000D-0000-FFFF-FFFF00000000}"/>
  </bookViews>
  <sheets>
    <sheet name="Change history" sheetId="35" r:id="rId1"/>
    <sheet name="KU_SAN_Summary" sheetId="38" r:id="rId2"/>
    <sheet name="KU_SAN_TE" sheetId="36" r:id="rId3"/>
    <sheet name="KU_SAN_CATR-Er" sheetId="37" r:id="rId4"/>
    <sheet name="ku_san_EIRP" sheetId="39" r:id="rId5"/>
    <sheet name="ku_san_EIRP extreme " sheetId="40" r:id="rId6"/>
    <sheet name="ku_san_TX OFF" sheetId="41" r:id="rId7"/>
    <sheet name="ku_san_In-band TRP" sheetId="42" r:id="rId8"/>
    <sheet name="ku_san_ACLR-abs" sheetId="43" r:id="rId9"/>
    <sheet name="ku_san_ACLR-rel" sheetId="44" r:id="rId10"/>
    <sheet name="ku_san_OBUE" sheetId="45" r:id="rId11"/>
    <sheet name="ku_san_OOB EM" sheetId="46" r:id="rId12"/>
    <sheet name="Summary" sheetId="34" state="hidden" r:id="rId13"/>
    <sheet name="TE" sheetId="15" state="hidden" r:id="rId14"/>
    <sheet name="CATR-Er" sheetId="11" state="hidden" r:id="rId15"/>
    <sheet name="Reverb-Er" sheetId="32" state="hidden" r:id="rId16"/>
    <sheet name="IAC-Er" sheetId="33" state="hidden" r:id="rId17"/>
    <sheet name="EIRP" sheetId="2" state="hidden" r:id="rId18"/>
    <sheet name="EIRP extreme" sheetId="28" state="hidden" r:id="rId19"/>
    <sheet name="power dynamics" sheetId="6" r:id="rId20"/>
    <sheet name="EVM" sheetId="16" r:id="rId21"/>
    <sheet name="TX OFF" sheetId="29" state="hidden" r:id="rId22"/>
    <sheet name="In-band TRP" sheetId="17" state="hidden" r:id="rId23"/>
    <sheet name="ACLR-abs" sheetId="20" state="hidden" r:id="rId24"/>
    <sheet name="ACLR-rel" sheetId="19" state="hidden" r:id="rId25"/>
    <sheet name="OBUE" sheetId="21" state="hidden" r:id="rId26"/>
    <sheet name="OOB EM" sheetId="23" state="hidden" r:id="rId27"/>
    <sheet name="RX EM" sheetId="24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46" l="1"/>
  <c r="I6" i="46"/>
  <c r="I7" i="46"/>
  <c r="I90" i="46"/>
  <c r="I91" i="46"/>
  <c r="I93" i="46" s="1"/>
  <c r="O67" i="46"/>
  <c r="O68" i="46"/>
  <c r="O69" i="46"/>
  <c r="O70" i="46"/>
  <c r="O71" i="46"/>
  <c r="O72" i="46"/>
  <c r="O73" i="46"/>
  <c r="O74" i="46"/>
  <c r="O75" i="46"/>
  <c r="O76" i="46"/>
  <c r="O77" i="46"/>
  <c r="O78" i="46"/>
  <c r="O79" i="46"/>
  <c r="O80" i="46"/>
  <c r="O81" i="46"/>
  <c r="O82" i="46"/>
  <c r="O83" i="46"/>
  <c r="O84" i="46"/>
  <c r="O85" i="46"/>
  <c r="O86" i="46"/>
  <c r="O87" i="46"/>
  <c r="O88" i="46"/>
  <c r="O89" i="46"/>
  <c r="O90" i="46"/>
  <c r="O91" i="46" s="1"/>
  <c r="C79" i="46"/>
  <c r="H79" i="46" s="1"/>
  <c r="N79" i="46" s="1"/>
  <c r="D79" i="46"/>
  <c r="I79" i="46"/>
  <c r="I89" i="46"/>
  <c r="D89" i="46"/>
  <c r="D88" i="46"/>
  <c r="D87" i="46"/>
  <c r="D86" i="46"/>
  <c r="I86" i="46" s="1"/>
  <c r="D82" i="46"/>
  <c r="D81" i="46"/>
  <c r="I81" i="46" s="1"/>
  <c r="F16" i="36"/>
  <c r="D77" i="46" s="1"/>
  <c r="I77" i="46" s="1"/>
  <c r="C77" i="46"/>
  <c r="D68" i="46"/>
  <c r="I78" i="46"/>
  <c r="I80" i="46"/>
  <c r="I82" i="46"/>
  <c r="I83" i="46"/>
  <c r="I84" i="46"/>
  <c r="I85" i="46"/>
  <c r="I87" i="46"/>
  <c r="I88" i="46"/>
  <c r="I70" i="46"/>
  <c r="I67" i="46"/>
  <c r="I68" i="46"/>
  <c r="I69" i="46"/>
  <c r="I71" i="46"/>
  <c r="I72" i="46"/>
  <c r="I73" i="46"/>
  <c r="I74" i="46"/>
  <c r="I75" i="46"/>
  <c r="D85" i="46"/>
  <c r="D84" i="46"/>
  <c r="D80" i="46"/>
  <c r="D78" i="46"/>
  <c r="D83" i="46"/>
  <c r="D75" i="46"/>
  <c r="D74" i="46"/>
  <c r="D73" i="46"/>
  <c r="D72" i="46"/>
  <c r="D71" i="46"/>
  <c r="D70" i="46"/>
  <c r="D69" i="46"/>
  <c r="D67" i="46"/>
  <c r="G89" i="46"/>
  <c r="F89" i="46"/>
  <c r="E89" i="46"/>
  <c r="C89" i="46"/>
  <c r="H89" i="46" s="1"/>
  <c r="N89" i="46" s="1"/>
  <c r="B89" i="46"/>
  <c r="A89" i="46"/>
  <c r="G88" i="46"/>
  <c r="F88" i="46"/>
  <c r="E88" i="46"/>
  <c r="C88" i="46"/>
  <c r="H88" i="46" s="1"/>
  <c r="N88" i="46" s="1"/>
  <c r="B88" i="46"/>
  <c r="A88" i="46"/>
  <c r="H87" i="46"/>
  <c r="N87" i="46" s="1"/>
  <c r="G87" i="46"/>
  <c r="F87" i="46"/>
  <c r="E87" i="46"/>
  <c r="C87" i="46"/>
  <c r="B87" i="46"/>
  <c r="A87" i="46"/>
  <c r="H86" i="46"/>
  <c r="N86" i="46" s="1"/>
  <c r="G86" i="46"/>
  <c r="F86" i="46"/>
  <c r="E86" i="46"/>
  <c r="C86" i="46"/>
  <c r="B86" i="46"/>
  <c r="A86" i="46"/>
  <c r="G85" i="46"/>
  <c r="F85" i="46"/>
  <c r="H85" i="46" s="1"/>
  <c r="N85" i="46" s="1"/>
  <c r="E85" i="46"/>
  <c r="C85" i="46"/>
  <c r="B85" i="46"/>
  <c r="A85" i="46"/>
  <c r="G84" i="46"/>
  <c r="F84" i="46"/>
  <c r="H84" i="46" s="1"/>
  <c r="N84" i="46" s="1"/>
  <c r="E84" i="46"/>
  <c r="C84" i="46"/>
  <c r="B84" i="46"/>
  <c r="A84" i="46"/>
  <c r="G83" i="46"/>
  <c r="F83" i="46"/>
  <c r="E83" i="46"/>
  <c r="C83" i="46"/>
  <c r="H83" i="46" s="1"/>
  <c r="N83" i="46" s="1"/>
  <c r="B83" i="46"/>
  <c r="A83" i="46"/>
  <c r="G82" i="46"/>
  <c r="F82" i="46"/>
  <c r="E82" i="46"/>
  <c r="C82" i="46"/>
  <c r="H82" i="46" s="1"/>
  <c r="N82" i="46" s="1"/>
  <c r="B82" i="46"/>
  <c r="A82" i="46"/>
  <c r="G81" i="46"/>
  <c r="F81" i="46"/>
  <c r="E81" i="46"/>
  <c r="C81" i="46"/>
  <c r="H81" i="46" s="1"/>
  <c r="N81" i="46" s="1"/>
  <c r="B81" i="46"/>
  <c r="A81" i="46"/>
  <c r="G80" i="46"/>
  <c r="F80" i="46"/>
  <c r="E80" i="46"/>
  <c r="C80" i="46"/>
  <c r="H80" i="46" s="1"/>
  <c r="N80" i="46" s="1"/>
  <c r="B80" i="46"/>
  <c r="A80" i="46"/>
  <c r="G79" i="46"/>
  <c r="F79" i="46"/>
  <c r="E79" i="46"/>
  <c r="B79" i="46"/>
  <c r="A79" i="46"/>
  <c r="H78" i="46"/>
  <c r="N78" i="46" s="1"/>
  <c r="G78" i="46"/>
  <c r="F78" i="46"/>
  <c r="E78" i="46"/>
  <c r="C78" i="46"/>
  <c r="B78" i="46"/>
  <c r="A78" i="46"/>
  <c r="G77" i="46"/>
  <c r="F77" i="46"/>
  <c r="H77" i="46" s="1"/>
  <c r="N77" i="46" s="1"/>
  <c r="E77" i="46"/>
  <c r="B77" i="46"/>
  <c r="A77" i="46"/>
  <c r="N76" i="46"/>
  <c r="F75" i="46"/>
  <c r="E75" i="46"/>
  <c r="C75" i="46"/>
  <c r="H75" i="46" s="1"/>
  <c r="N75" i="46" s="1"/>
  <c r="B75" i="46"/>
  <c r="A75" i="46"/>
  <c r="F74" i="46"/>
  <c r="E74" i="46"/>
  <c r="C74" i="46"/>
  <c r="H74" i="46" s="1"/>
  <c r="N74" i="46" s="1"/>
  <c r="B74" i="46"/>
  <c r="A74" i="46"/>
  <c r="F73" i="46"/>
  <c r="E73" i="46"/>
  <c r="C73" i="46"/>
  <c r="B73" i="46"/>
  <c r="A73" i="46"/>
  <c r="F72" i="46"/>
  <c r="E72" i="46"/>
  <c r="C72" i="46"/>
  <c r="B72" i="46"/>
  <c r="A72" i="46"/>
  <c r="F71" i="46"/>
  <c r="E71" i="46"/>
  <c r="C71" i="46"/>
  <c r="H71" i="46" s="1"/>
  <c r="N71" i="46" s="1"/>
  <c r="B71" i="46"/>
  <c r="A71" i="46"/>
  <c r="H70" i="46"/>
  <c r="N70" i="46" s="1"/>
  <c r="F70" i="46"/>
  <c r="E70" i="46"/>
  <c r="C70" i="46"/>
  <c r="B70" i="46"/>
  <c r="A70" i="46"/>
  <c r="F69" i="46"/>
  <c r="E69" i="46"/>
  <c r="C69" i="46"/>
  <c r="B69" i="46"/>
  <c r="A69" i="46"/>
  <c r="F68" i="46"/>
  <c r="E68" i="46"/>
  <c r="C68" i="46"/>
  <c r="H68" i="46" s="1"/>
  <c r="N68" i="46" s="1"/>
  <c r="B68" i="46"/>
  <c r="A68" i="46"/>
  <c r="F67" i="46"/>
  <c r="E67" i="46"/>
  <c r="C67" i="46"/>
  <c r="B67" i="46"/>
  <c r="A67" i="46"/>
  <c r="F56" i="46"/>
  <c r="E56" i="46"/>
  <c r="C56" i="46"/>
  <c r="H56" i="46" s="1"/>
  <c r="N56" i="46" s="1"/>
  <c r="B56" i="46"/>
  <c r="A56" i="46"/>
  <c r="F55" i="46"/>
  <c r="E55" i="46"/>
  <c r="C55" i="46"/>
  <c r="H55" i="46" s="1"/>
  <c r="N55" i="46" s="1"/>
  <c r="B55" i="46"/>
  <c r="A55" i="46"/>
  <c r="F54" i="46"/>
  <c r="H54" i="46" s="1"/>
  <c r="N54" i="46" s="1"/>
  <c r="E54" i="46"/>
  <c r="C54" i="46"/>
  <c r="B54" i="46"/>
  <c r="A54" i="46"/>
  <c r="F53" i="46"/>
  <c r="H53" i="46" s="1"/>
  <c r="N53" i="46" s="1"/>
  <c r="E53" i="46"/>
  <c r="C53" i="46"/>
  <c r="B53" i="46"/>
  <c r="A53" i="46"/>
  <c r="F52" i="46"/>
  <c r="E52" i="46"/>
  <c r="C52" i="46"/>
  <c r="H52" i="46" s="1"/>
  <c r="N52" i="46" s="1"/>
  <c r="B52" i="46"/>
  <c r="A52" i="46"/>
  <c r="F51" i="46"/>
  <c r="H51" i="46" s="1"/>
  <c r="N51" i="46" s="1"/>
  <c r="E51" i="46"/>
  <c r="C51" i="46"/>
  <c r="B51" i="46"/>
  <c r="A51" i="46"/>
  <c r="F50" i="46"/>
  <c r="H50" i="46" s="1"/>
  <c r="N50" i="46" s="1"/>
  <c r="E50" i="46"/>
  <c r="C50" i="46"/>
  <c r="B50" i="46"/>
  <c r="A50" i="46"/>
  <c r="F49" i="46"/>
  <c r="E49" i="46"/>
  <c r="C49" i="46"/>
  <c r="B49" i="46"/>
  <c r="A49" i="46"/>
  <c r="F48" i="46"/>
  <c r="E48" i="46"/>
  <c r="C48" i="46"/>
  <c r="B48" i="46"/>
  <c r="A48" i="46"/>
  <c r="F47" i="46"/>
  <c r="H47" i="46" s="1"/>
  <c r="N47" i="46" s="1"/>
  <c r="E47" i="46"/>
  <c r="C47" i="46"/>
  <c r="B47" i="46"/>
  <c r="A47" i="46"/>
  <c r="F46" i="46"/>
  <c r="E46" i="46"/>
  <c r="C46" i="46"/>
  <c r="B46" i="46"/>
  <c r="A46" i="46"/>
  <c r="F45" i="46"/>
  <c r="E45" i="46"/>
  <c r="C45" i="46"/>
  <c r="H45" i="46" s="1"/>
  <c r="N45" i="46" s="1"/>
  <c r="B45" i="46"/>
  <c r="A45" i="46"/>
  <c r="F44" i="46"/>
  <c r="E44" i="46"/>
  <c r="C44" i="46"/>
  <c r="B44" i="46"/>
  <c r="A44" i="46"/>
  <c r="N43" i="46"/>
  <c r="F42" i="46"/>
  <c r="E42" i="46"/>
  <c r="C42" i="46"/>
  <c r="H42" i="46" s="1"/>
  <c r="N42" i="46" s="1"/>
  <c r="B42" i="46"/>
  <c r="A42" i="46"/>
  <c r="F41" i="46"/>
  <c r="E41" i="46"/>
  <c r="C41" i="46"/>
  <c r="H41" i="46" s="1"/>
  <c r="N41" i="46" s="1"/>
  <c r="B41" i="46"/>
  <c r="A41" i="46"/>
  <c r="F40" i="46"/>
  <c r="H40" i="46" s="1"/>
  <c r="N40" i="46" s="1"/>
  <c r="E40" i="46"/>
  <c r="C40" i="46"/>
  <c r="B40" i="46"/>
  <c r="A40" i="46"/>
  <c r="F39" i="46"/>
  <c r="E39" i="46"/>
  <c r="C39" i="46"/>
  <c r="B39" i="46"/>
  <c r="A39" i="46"/>
  <c r="F38" i="46"/>
  <c r="E38" i="46"/>
  <c r="C38" i="46"/>
  <c r="B38" i="46"/>
  <c r="A38" i="46"/>
  <c r="F37" i="46"/>
  <c r="H37" i="46" s="1"/>
  <c r="N37" i="46" s="1"/>
  <c r="E37" i="46"/>
  <c r="C37" i="46"/>
  <c r="B37" i="46"/>
  <c r="A37" i="46"/>
  <c r="F36" i="46"/>
  <c r="E36" i="46"/>
  <c r="C36" i="46"/>
  <c r="B36" i="46"/>
  <c r="A36" i="46"/>
  <c r="F35" i="46"/>
  <c r="E35" i="46"/>
  <c r="C35" i="46"/>
  <c r="H35" i="46" s="1"/>
  <c r="N35" i="46" s="1"/>
  <c r="B35" i="46"/>
  <c r="A35" i="46"/>
  <c r="F34" i="46"/>
  <c r="E34" i="46"/>
  <c r="C34" i="46"/>
  <c r="B34" i="46"/>
  <c r="A34" i="46"/>
  <c r="F33" i="46"/>
  <c r="E33" i="46"/>
  <c r="C33" i="46"/>
  <c r="H33" i="46" s="1"/>
  <c r="N33" i="46" s="1"/>
  <c r="B33" i="46"/>
  <c r="A33" i="46"/>
  <c r="F32" i="46"/>
  <c r="H32" i="46" s="1"/>
  <c r="N32" i="46" s="1"/>
  <c r="E32" i="46"/>
  <c r="C32" i="46"/>
  <c r="B32" i="46"/>
  <c r="A32" i="46"/>
  <c r="F31" i="46"/>
  <c r="H31" i="46" s="1"/>
  <c r="N31" i="46" s="1"/>
  <c r="E31" i="46"/>
  <c r="C31" i="46"/>
  <c r="B31" i="46"/>
  <c r="A31" i="46"/>
  <c r="H22" i="46"/>
  <c r="K22" i="46" s="1"/>
  <c r="O22" i="46" s="1"/>
  <c r="G22" i="46"/>
  <c r="F22" i="46"/>
  <c r="L22" i="46" s="1"/>
  <c r="P22" i="46" s="1"/>
  <c r="E22" i="46"/>
  <c r="C22" i="46"/>
  <c r="B22" i="46"/>
  <c r="A22" i="46"/>
  <c r="H21" i="46"/>
  <c r="G21" i="46"/>
  <c r="F21" i="46"/>
  <c r="L21" i="46" s="1"/>
  <c r="P21" i="46" s="1"/>
  <c r="E21" i="46"/>
  <c r="C21" i="46"/>
  <c r="B21" i="46"/>
  <c r="A21" i="46"/>
  <c r="H20" i="46"/>
  <c r="G20" i="46"/>
  <c r="F20" i="46"/>
  <c r="L20" i="46" s="1"/>
  <c r="P20" i="46" s="1"/>
  <c r="E20" i="46"/>
  <c r="K20" i="46" s="1"/>
  <c r="O20" i="46" s="1"/>
  <c r="C20" i="46"/>
  <c r="J20" i="46" s="1"/>
  <c r="N20" i="46" s="1"/>
  <c r="B20" i="46"/>
  <c r="A20" i="46"/>
  <c r="H19" i="46"/>
  <c r="G19" i="46"/>
  <c r="F19" i="46"/>
  <c r="L19" i="46" s="1"/>
  <c r="P19" i="46" s="1"/>
  <c r="E19" i="46"/>
  <c r="K19" i="46" s="1"/>
  <c r="O19" i="46" s="1"/>
  <c r="C19" i="46"/>
  <c r="J19" i="46" s="1"/>
  <c r="N19" i="46" s="1"/>
  <c r="B19" i="46"/>
  <c r="A19" i="46"/>
  <c r="H18" i="46"/>
  <c r="G18" i="46"/>
  <c r="F18" i="46"/>
  <c r="L18" i="46" s="1"/>
  <c r="P18" i="46" s="1"/>
  <c r="E18" i="46"/>
  <c r="K18" i="46" s="1"/>
  <c r="O18" i="46" s="1"/>
  <c r="C18" i="46"/>
  <c r="J18" i="46" s="1"/>
  <c r="N18" i="46" s="1"/>
  <c r="B18" i="46"/>
  <c r="A18" i="46"/>
  <c r="H17" i="46"/>
  <c r="G17" i="46"/>
  <c r="F17" i="46"/>
  <c r="L17" i="46" s="1"/>
  <c r="P17" i="46" s="1"/>
  <c r="E17" i="46"/>
  <c r="K17" i="46" s="1"/>
  <c r="O17" i="46" s="1"/>
  <c r="C17" i="46"/>
  <c r="J17" i="46" s="1"/>
  <c r="N17" i="46" s="1"/>
  <c r="B17" i="46"/>
  <c r="A17" i="46"/>
  <c r="H15" i="46"/>
  <c r="G15" i="46"/>
  <c r="F15" i="46"/>
  <c r="L15" i="46" s="1"/>
  <c r="P15" i="46" s="1"/>
  <c r="E15" i="46"/>
  <c r="K15" i="46" s="1"/>
  <c r="O15" i="46" s="1"/>
  <c r="C15" i="46"/>
  <c r="J15" i="46" s="1"/>
  <c r="N15" i="46" s="1"/>
  <c r="B15" i="46"/>
  <c r="A15" i="46"/>
  <c r="H14" i="46"/>
  <c r="G14" i="46"/>
  <c r="F14" i="46"/>
  <c r="L14" i="46" s="1"/>
  <c r="P14" i="46" s="1"/>
  <c r="E14" i="46"/>
  <c r="K14" i="46" s="1"/>
  <c r="O14" i="46" s="1"/>
  <c r="C14" i="46"/>
  <c r="J14" i="46" s="1"/>
  <c r="N14" i="46" s="1"/>
  <c r="B14" i="46"/>
  <c r="A14" i="46"/>
  <c r="H13" i="46"/>
  <c r="G13" i="46"/>
  <c r="F13" i="46"/>
  <c r="L13" i="46" s="1"/>
  <c r="P13" i="46" s="1"/>
  <c r="E13" i="46"/>
  <c r="K13" i="46" s="1"/>
  <c r="O13" i="46" s="1"/>
  <c r="C13" i="46"/>
  <c r="J13" i="46" s="1"/>
  <c r="N13" i="46" s="1"/>
  <c r="B13" i="46"/>
  <c r="A13" i="46"/>
  <c r="F5" i="45"/>
  <c r="F10" i="45" s="1"/>
  <c r="F9" i="45"/>
  <c r="M44" i="45"/>
  <c r="M45" i="45"/>
  <c r="M47" i="45" s="1"/>
  <c r="R26" i="45"/>
  <c r="R24" i="45"/>
  <c r="R25" i="45"/>
  <c r="R27" i="45"/>
  <c r="R28" i="45"/>
  <c r="R29" i="45"/>
  <c r="R30" i="45"/>
  <c r="R44" i="45" s="1"/>
  <c r="R45" i="45" s="1"/>
  <c r="R32" i="45"/>
  <c r="R33" i="45"/>
  <c r="R34" i="45"/>
  <c r="R35" i="45"/>
  <c r="R36" i="45"/>
  <c r="R37" i="45"/>
  <c r="R38" i="45"/>
  <c r="R39" i="45"/>
  <c r="R40" i="45"/>
  <c r="R41" i="45"/>
  <c r="R42" i="45"/>
  <c r="R43" i="45"/>
  <c r="M32" i="45"/>
  <c r="M33" i="45"/>
  <c r="M34" i="45"/>
  <c r="M35" i="45"/>
  <c r="M36" i="45"/>
  <c r="M37" i="45"/>
  <c r="M38" i="45"/>
  <c r="M39" i="45"/>
  <c r="M40" i="45"/>
  <c r="M41" i="45"/>
  <c r="M42" i="45"/>
  <c r="M43" i="45"/>
  <c r="M24" i="45"/>
  <c r="M25" i="45"/>
  <c r="M26" i="45"/>
  <c r="M27" i="45"/>
  <c r="M28" i="45"/>
  <c r="M29" i="45"/>
  <c r="M30" i="45"/>
  <c r="F43" i="45"/>
  <c r="F42" i="45"/>
  <c r="F41" i="45"/>
  <c r="F40" i="45"/>
  <c r="F39" i="45"/>
  <c r="F38" i="45"/>
  <c r="F37" i="45"/>
  <c r="F36" i="45"/>
  <c r="F35" i="45"/>
  <c r="F34" i="45"/>
  <c r="F33" i="45"/>
  <c r="F32" i="45"/>
  <c r="F29" i="45"/>
  <c r="F28" i="45"/>
  <c r="F27" i="45"/>
  <c r="F26" i="45"/>
  <c r="F25" i="45"/>
  <c r="F24" i="45"/>
  <c r="P85" i="45"/>
  <c r="O85" i="45"/>
  <c r="P79" i="45"/>
  <c r="O79" i="45"/>
  <c r="K73" i="45"/>
  <c r="J73" i="45"/>
  <c r="L64" i="45"/>
  <c r="Q64" i="45" s="1"/>
  <c r="I64" i="45"/>
  <c r="H64" i="45"/>
  <c r="G64" i="45"/>
  <c r="E64" i="45"/>
  <c r="D64" i="45"/>
  <c r="C64" i="45"/>
  <c r="B64" i="45"/>
  <c r="A64" i="45"/>
  <c r="I63" i="45"/>
  <c r="H63" i="45"/>
  <c r="G63" i="45"/>
  <c r="E63" i="45"/>
  <c r="D63" i="45"/>
  <c r="C63" i="45"/>
  <c r="B63" i="45"/>
  <c r="A63" i="45"/>
  <c r="I62" i="45"/>
  <c r="H62" i="45"/>
  <c r="G62" i="45"/>
  <c r="E62" i="45"/>
  <c r="D62" i="45"/>
  <c r="C62" i="45"/>
  <c r="B62" i="45"/>
  <c r="A62" i="45"/>
  <c r="I61" i="45"/>
  <c r="H61" i="45"/>
  <c r="G61" i="45"/>
  <c r="E61" i="45"/>
  <c r="D61" i="45"/>
  <c r="C61" i="45"/>
  <c r="B61" i="45"/>
  <c r="A61" i="45"/>
  <c r="I60" i="45"/>
  <c r="H60" i="45"/>
  <c r="L60" i="45" s="1"/>
  <c r="Q60" i="45" s="1"/>
  <c r="G60" i="45"/>
  <c r="E60" i="45"/>
  <c r="D60" i="45"/>
  <c r="C60" i="45"/>
  <c r="B60" i="45"/>
  <c r="A60" i="45"/>
  <c r="I59" i="45"/>
  <c r="H59" i="45"/>
  <c r="J59" i="45" s="1"/>
  <c r="O59" i="45" s="1"/>
  <c r="G59" i="45"/>
  <c r="E59" i="45"/>
  <c r="D59" i="45"/>
  <c r="C59" i="45"/>
  <c r="B59" i="45"/>
  <c r="A59" i="45"/>
  <c r="H57" i="45"/>
  <c r="G57" i="45"/>
  <c r="E57" i="45"/>
  <c r="D57" i="45"/>
  <c r="C57" i="45"/>
  <c r="B57" i="45"/>
  <c r="A57" i="45"/>
  <c r="H56" i="45"/>
  <c r="L56" i="45" s="1"/>
  <c r="Q56" i="45" s="1"/>
  <c r="G56" i="45"/>
  <c r="E56" i="45"/>
  <c r="D56" i="45"/>
  <c r="C56" i="45"/>
  <c r="B56" i="45"/>
  <c r="A56" i="45"/>
  <c r="H55" i="45"/>
  <c r="G55" i="45"/>
  <c r="E55" i="45"/>
  <c r="D55" i="45"/>
  <c r="C55" i="45"/>
  <c r="B55" i="45"/>
  <c r="A55" i="45"/>
  <c r="H43" i="45"/>
  <c r="G43" i="45"/>
  <c r="E43" i="45"/>
  <c r="L43" i="45" s="1"/>
  <c r="Q43" i="45" s="1"/>
  <c r="D43" i="45"/>
  <c r="C43" i="45"/>
  <c r="B43" i="45"/>
  <c r="A43" i="45"/>
  <c r="H42" i="45"/>
  <c r="G42" i="45"/>
  <c r="E42" i="45"/>
  <c r="D42" i="45"/>
  <c r="C42" i="45"/>
  <c r="B42" i="45"/>
  <c r="A42" i="45"/>
  <c r="H41" i="45"/>
  <c r="G41" i="45"/>
  <c r="E41" i="45"/>
  <c r="L41" i="45" s="1"/>
  <c r="Q41" i="45" s="1"/>
  <c r="D41" i="45"/>
  <c r="K41" i="45" s="1"/>
  <c r="P41" i="45" s="1"/>
  <c r="C41" i="45"/>
  <c r="J41" i="45" s="1"/>
  <c r="O41" i="45" s="1"/>
  <c r="B41" i="45"/>
  <c r="A41" i="45"/>
  <c r="H40" i="45"/>
  <c r="G40" i="45"/>
  <c r="E40" i="45"/>
  <c r="D40" i="45"/>
  <c r="C40" i="45"/>
  <c r="B40" i="45"/>
  <c r="A40" i="45"/>
  <c r="H39" i="45"/>
  <c r="G39" i="45"/>
  <c r="E39" i="45"/>
  <c r="D39" i="45"/>
  <c r="C39" i="45"/>
  <c r="B39" i="45"/>
  <c r="A39" i="45"/>
  <c r="H38" i="45"/>
  <c r="G38" i="45"/>
  <c r="E38" i="45"/>
  <c r="D38" i="45"/>
  <c r="C38" i="45"/>
  <c r="B38" i="45"/>
  <c r="A38" i="45"/>
  <c r="H37" i="45"/>
  <c r="J37" i="45" s="1"/>
  <c r="O37" i="45" s="1"/>
  <c r="G37" i="45"/>
  <c r="E37" i="45"/>
  <c r="D37" i="45"/>
  <c r="C37" i="45"/>
  <c r="B37" i="45"/>
  <c r="A37" i="45"/>
  <c r="H36" i="45"/>
  <c r="G36" i="45"/>
  <c r="E36" i="45"/>
  <c r="D36" i="45"/>
  <c r="C36" i="45"/>
  <c r="B36" i="45"/>
  <c r="A36" i="45"/>
  <c r="H35" i="45"/>
  <c r="G35" i="45"/>
  <c r="E35" i="45"/>
  <c r="L35" i="45" s="1"/>
  <c r="Q35" i="45" s="1"/>
  <c r="D35" i="45"/>
  <c r="C35" i="45"/>
  <c r="B35" i="45"/>
  <c r="A35" i="45"/>
  <c r="H34" i="45"/>
  <c r="G34" i="45"/>
  <c r="E34" i="45"/>
  <c r="D34" i="45"/>
  <c r="C34" i="45"/>
  <c r="B34" i="45"/>
  <c r="A34" i="45"/>
  <c r="H33" i="45"/>
  <c r="G33" i="45"/>
  <c r="E33" i="45"/>
  <c r="D33" i="45"/>
  <c r="K33" i="45" s="1"/>
  <c r="P33" i="45" s="1"/>
  <c r="C33" i="45"/>
  <c r="J33" i="45" s="1"/>
  <c r="O33" i="45" s="1"/>
  <c r="B33" i="45"/>
  <c r="A33" i="45"/>
  <c r="H32" i="45"/>
  <c r="G32" i="45"/>
  <c r="E32" i="45"/>
  <c r="L32" i="45" s="1"/>
  <c r="Q32" i="45" s="1"/>
  <c r="D32" i="45"/>
  <c r="K32" i="45" s="1"/>
  <c r="P32" i="45" s="1"/>
  <c r="C32" i="45"/>
  <c r="J32" i="45" s="1"/>
  <c r="O32" i="45" s="1"/>
  <c r="B32" i="45"/>
  <c r="A32" i="45"/>
  <c r="H30" i="45"/>
  <c r="K30" i="45" s="1"/>
  <c r="P30" i="45" s="1"/>
  <c r="G30" i="45"/>
  <c r="E30" i="45"/>
  <c r="B30" i="45"/>
  <c r="A30" i="45"/>
  <c r="L29" i="45"/>
  <c r="Q29" i="45" s="1"/>
  <c r="K29" i="45"/>
  <c r="P29" i="45" s="1"/>
  <c r="H29" i="45"/>
  <c r="G29" i="45"/>
  <c r="E29" i="45"/>
  <c r="D29" i="45"/>
  <c r="C29" i="45"/>
  <c r="B29" i="45"/>
  <c r="A29" i="45"/>
  <c r="H28" i="45"/>
  <c r="J28" i="45" s="1"/>
  <c r="O28" i="45" s="1"/>
  <c r="G28" i="45"/>
  <c r="E28" i="45"/>
  <c r="D28" i="45"/>
  <c r="C28" i="45"/>
  <c r="B28" i="45"/>
  <c r="A28" i="45"/>
  <c r="H27" i="45"/>
  <c r="G27" i="45"/>
  <c r="E27" i="45"/>
  <c r="D27" i="45"/>
  <c r="C27" i="45"/>
  <c r="B27" i="45"/>
  <c r="A27" i="45"/>
  <c r="H26" i="45"/>
  <c r="G26" i="45"/>
  <c r="E26" i="45"/>
  <c r="D26" i="45"/>
  <c r="C26" i="45"/>
  <c r="B26" i="45"/>
  <c r="A26" i="45"/>
  <c r="H25" i="45"/>
  <c r="G25" i="45"/>
  <c r="E25" i="45"/>
  <c r="D25" i="45"/>
  <c r="C25" i="45"/>
  <c r="B25" i="45"/>
  <c r="A25" i="45"/>
  <c r="H24" i="45"/>
  <c r="G24" i="45"/>
  <c r="E24" i="45"/>
  <c r="L24" i="45" s="1"/>
  <c r="Q24" i="45" s="1"/>
  <c r="D24" i="45"/>
  <c r="C24" i="45"/>
  <c r="B24" i="45"/>
  <c r="A24" i="45"/>
  <c r="P17" i="45"/>
  <c r="O17" i="45"/>
  <c r="F5" i="44"/>
  <c r="F10" i="44"/>
  <c r="F9" i="44"/>
  <c r="M39" i="44"/>
  <c r="M36" i="44"/>
  <c r="M37" i="44"/>
  <c r="R34" i="44"/>
  <c r="R36" i="44"/>
  <c r="R26" i="44"/>
  <c r="R27" i="44"/>
  <c r="R28" i="44"/>
  <c r="R29" i="44"/>
  <c r="R30" i="44"/>
  <c r="R32" i="44"/>
  <c r="R33" i="44"/>
  <c r="R35" i="44"/>
  <c r="M27" i="44"/>
  <c r="M26" i="44"/>
  <c r="M32" i="44"/>
  <c r="M33" i="44"/>
  <c r="M34" i="44"/>
  <c r="M35" i="44"/>
  <c r="M28" i="44"/>
  <c r="M29" i="44"/>
  <c r="M30" i="44"/>
  <c r="F35" i="44"/>
  <c r="F34" i="44"/>
  <c r="F33" i="44"/>
  <c r="F32" i="44"/>
  <c r="F29" i="44"/>
  <c r="F27" i="44"/>
  <c r="F28" i="44"/>
  <c r="C27" i="44"/>
  <c r="F26" i="44"/>
  <c r="H64" i="44"/>
  <c r="L64" i="44" s="1"/>
  <c r="Q64" i="44" s="1"/>
  <c r="G64" i="44"/>
  <c r="E64" i="44"/>
  <c r="D64" i="44"/>
  <c r="C64" i="44"/>
  <c r="B64" i="44"/>
  <c r="A64" i="44"/>
  <c r="H63" i="44"/>
  <c r="G63" i="44"/>
  <c r="E63" i="44"/>
  <c r="D63" i="44"/>
  <c r="C63" i="44"/>
  <c r="J63" i="44" s="1"/>
  <c r="O63" i="44" s="1"/>
  <c r="B63" i="44"/>
  <c r="A63" i="44"/>
  <c r="H62" i="44"/>
  <c r="J62" i="44" s="1"/>
  <c r="O62" i="44" s="1"/>
  <c r="G62" i="44"/>
  <c r="E62" i="44"/>
  <c r="D62" i="44"/>
  <c r="C62" i="44"/>
  <c r="B62" i="44"/>
  <c r="A62" i="44"/>
  <c r="H61" i="44"/>
  <c r="G61" i="44"/>
  <c r="E61" i="44"/>
  <c r="D61" i="44"/>
  <c r="C61" i="44"/>
  <c r="B61" i="44"/>
  <c r="A61" i="44"/>
  <c r="H60" i="44"/>
  <c r="G60" i="44"/>
  <c r="E60" i="44"/>
  <c r="D60" i="44"/>
  <c r="C60" i="44"/>
  <c r="B60" i="44"/>
  <c r="A60" i="44"/>
  <c r="H59" i="44"/>
  <c r="G59" i="44"/>
  <c r="E59" i="44"/>
  <c r="L59" i="44" s="1"/>
  <c r="Q59" i="44" s="1"/>
  <c r="D59" i="44"/>
  <c r="K59" i="44" s="1"/>
  <c r="P59" i="44" s="1"/>
  <c r="C59" i="44"/>
  <c r="B59" i="44"/>
  <c r="A59" i="44"/>
  <c r="I57" i="44"/>
  <c r="H57" i="44"/>
  <c r="G57" i="44"/>
  <c r="E57" i="44"/>
  <c r="D57" i="44"/>
  <c r="K57" i="44" s="1"/>
  <c r="P57" i="44" s="1"/>
  <c r="C57" i="44"/>
  <c r="B57" i="44"/>
  <c r="A57" i="44"/>
  <c r="I56" i="44"/>
  <c r="H56" i="44"/>
  <c r="G56" i="44"/>
  <c r="E56" i="44"/>
  <c r="D56" i="44"/>
  <c r="K56" i="44" s="1"/>
  <c r="P56" i="44" s="1"/>
  <c r="C56" i="44"/>
  <c r="B56" i="44"/>
  <c r="A56" i="44"/>
  <c r="H55" i="44"/>
  <c r="G55" i="44"/>
  <c r="E55" i="44"/>
  <c r="D55" i="44"/>
  <c r="K55" i="44" s="1"/>
  <c r="P55" i="44" s="1"/>
  <c r="C55" i="44"/>
  <c r="B55" i="44"/>
  <c r="A55" i="44"/>
  <c r="P49" i="44"/>
  <c r="O49" i="44"/>
  <c r="I35" i="44"/>
  <c r="H35" i="44"/>
  <c r="G35" i="44"/>
  <c r="E35" i="44"/>
  <c r="D35" i="44"/>
  <c r="C35" i="44"/>
  <c r="B35" i="44"/>
  <c r="A35" i="44"/>
  <c r="I34" i="44"/>
  <c r="H34" i="44"/>
  <c r="G34" i="44"/>
  <c r="E34" i="44"/>
  <c r="D34" i="44"/>
  <c r="C34" i="44"/>
  <c r="B34" i="44"/>
  <c r="A34" i="44"/>
  <c r="I33" i="44"/>
  <c r="H33" i="44"/>
  <c r="G33" i="44"/>
  <c r="E33" i="44"/>
  <c r="D33" i="44"/>
  <c r="C33" i="44"/>
  <c r="B33" i="44"/>
  <c r="A33" i="44"/>
  <c r="I32" i="44"/>
  <c r="H32" i="44"/>
  <c r="K32" i="44" s="1"/>
  <c r="P32" i="44" s="1"/>
  <c r="G32" i="44"/>
  <c r="E32" i="44"/>
  <c r="D32" i="44"/>
  <c r="C32" i="44"/>
  <c r="B32" i="44"/>
  <c r="A32" i="44"/>
  <c r="I30" i="44"/>
  <c r="H30" i="44"/>
  <c r="K30" i="44" s="1"/>
  <c r="P30" i="44" s="1"/>
  <c r="G30" i="44"/>
  <c r="E30" i="44"/>
  <c r="B30" i="44"/>
  <c r="A30" i="44"/>
  <c r="I29" i="44"/>
  <c r="H29" i="44"/>
  <c r="G29" i="44"/>
  <c r="E29" i="44"/>
  <c r="D29" i="44"/>
  <c r="C29" i="44"/>
  <c r="B29" i="44"/>
  <c r="A29" i="44"/>
  <c r="I28" i="44"/>
  <c r="H28" i="44"/>
  <c r="G28" i="44"/>
  <c r="E28" i="44"/>
  <c r="D28" i="44"/>
  <c r="C28" i="44"/>
  <c r="B28" i="44"/>
  <c r="A28" i="44"/>
  <c r="I27" i="44"/>
  <c r="H27" i="44"/>
  <c r="G27" i="44"/>
  <c r="E27" i="44"/>
  <c r="D27" i="44"/>
  <c r="B27" i="44"/>
  <c r="A27" i="44"/>
  <c r="I26" i="44"/>
  <c r="H26" i="44"/>
  <c r="J26" i="44" s="1"/>
  <c r="O26" i="44" s="1"/>
  <c r="G26" i="44"/>
  <c r="E26" i="44"/>
  <c r="D26" i="44"/>
  <c r="C26" i="44"/>
  <c r="B26" i="44"/>
  <c r="A26" i="44"/>
  <c r="P16" i="44"/>
  <c r="P17" i="44" s="1"/>
  <c r="K17" i="44" s="1"/>
  <c r="O16" i="44"/>
  <c r="O17" i="44" s="1"/>
  <c r="J17" i="44" s="1"/>
  <c r="F10" i="43"/>
  <c r="F5" i="43"/>
  <c r="M45" i="43"/>
  <c r="M42" i="43"/>
  <c r="M43" i="43"/>
  <c r="L42" i="43"/>
  <c r="R43" i="43"/>
  <c r="R42" i="43"/>
  <c r="R41" i="43"/>
  <c r="R24" i="43"/>
  <c r="F23" i="43"/>
  <c r="M23" i="43" s="1"/>
  <c r="R23" i="43" s="1"/>
  <c r="R22" i="43"/>
  <c r="R25" i="43"/>
  <c r="R26" i="43"/>
  <c r="R27" i="43"/>
  <c r="R28" i="43"/>
  <c r="R30" i="43"/>
  <c r="R31" i="43"/>
  <c r="R32" i="43"/>
  <c r="R33" i="43"/>
  <c r="R34" i="43"/>
  <c r="R35" i="43"/>
  <c r="R36" i="43"/>
  <c r="R37" i="43"/>
  <c r="R38" i="43"/>
  <c r="R39" i="43"/>
  <c r="R40" i="43"/>
  <c r="M30" i="43"/>
  <c r="M31" i="43"/>
  <c r="M32" i="43"/>
  <c r="M33" i="43"/>
  <c r="M34" i="43"/>
  <c r="M35" i="43"/>
  <c r="M36" i="43"/>
  <c r="M37" i="43"/>
  <c r="M38" i="43"/>
  <c r="M39" i="43"/>
  <c r="M40" i="43"/>
  <c r="M41" i="43"/>
  <c r="M27" i="43"/>
  <c r="M22" i="43"/>
  <c r="M24" i="43"/>
  <c r="M25" i="43"/>
  <c r="M26" i="43"/>
  <c r="M28" i="43"/>
  <c r="F41" i="43"/>
  <c r="F40" i="43"/>
  <c r="F39" i="43"/>
  <c r="F38" i="43"/>
  <c r="F37" i="43"/>
  <c r="F36" i="43"/>
  <c r="F35" i="43"/>
  <c r="F34" i="43"/>
  <c r="F33" i="43"/>
  <c r="F32" i="43"/>
  <c r="F31" i="43"/>
  <c r="F30" i="43"/>
  <c r="F27" i="43"/>
  <c r="F26" i="43"/>
  <c r="F25" i="43"/>
  <c r="F24" i="43"/>
  <c r="C23" i="43"/>
  <c r="F22" i="43"/>
  <c r="E23" i="43"/>
  <c r="C22" i="43"/>
  <c r="H80" i="43"/>
  <c r="G80" i="43"/>
  <c r="E80" i="43"/>
  <c r="L80" i="43" s="1"/>
  <c r="Q80" i="43" s="1"/>
  <c r="D80" i="43"/>
  <c r="C80" i="43"/>
  <c r="J80" i="43" s="1"/>
  <c r="O80" i="43" s="1"/>
  <c r="B80" i="43"/>
  <c r="A80" i="43"/>
  <c r="H79" i="43"/>
  <c r="G79" i="43"/>
  <c r="E79" i="43"/>
  <c r="D79" i="43"/>
  <c r="C79" i="43"/>
  <c r="B79" i="43"/>
  <c r="A79" i="43"/>
  <c r="H78" i="43"/>
  <c r="G78" i="43"/>
  <c r="E78" i="43"/>
  <c r="D78" i="43"/>
  <c r="C78" i="43"/>
  <c r="B78" i="43"/>
  <c r="A78" i="43"/>
  <c r="H77" i="43"/>
  <c r="G77" i="43"/>
  <c r="E77" i="43"/>
  <c r="L77" i="43" s="1"/>
  <c r="Q77" i="43" s="1"/>
  <c r="D77" i="43"/>
  <c r="C77" i="43"/>
  <c r="B77" i="43"/>
  <c r="A77" i="43"/>
  <c r="H76" i="43"/>
  <c r="G76" i="43"/>
  <c r="E76" i="43"/>
  <c r="L76" i="43" s="1"/>
  <c r="Q76" i="43" s="1"/>
  <c r="D76" i="43"/>
  <c r="C76" i="43"/>
  <c r="J76" i="43" s="1"/>
  <c r="O76" i="43" s="1"/>
  <c r="B76" i="43"/>
  <c r="A76" i="43"/>
  <c r="H75" i="43"/>
  <c r="G75" i="43"/>
  <c r="E75" i="43"/>
  <c r="L75" i="43" s="1"/>
  <c r="Q75" i="43" s="1"/>
  <c r="D75" i="43"/>
  <c r="C75" i="43"/>
  <c r="B75" i="43"/>
  <c r="A75" i="43"/>
  <c r="I73" i="43"/>
  <c r="H73" i="43"/>
  <c r="G73" i="43"/>
  <c r="E73" i="43"/>
  <c r="D73" i="43"/>
  <c r="K73" i="43" s="1"/>
  <c r="P73" i="43" s="1"/>
  <c r="C73" i="43"/>
  <c r="B73" i="43"/>
  <c r="A73" i="43"/>
  <c r="I72" i="43"/>
  <c r="H72" i="43"/>
  <c r="G72" i="43"/>
  <c r="E72" i="43"/>
  <c r="D72" i="43"/>
  <c r="C72" i="43"/>
  <c r="B72" i="43"/>
  <c r="A72" i="43"/>
  <c r="H71" i="43"/>
  <c r="G71" i="43"/>
  <c r="E71" i="43"/>
  <c r="D71" i="43"/>
  <c r="C71" i="43"/>
  <c r="J71" i="43" s="1"/>
  <c r="O71" i="43" s="1"/>
  <c r="B71" i="43"/>
  <c r="A71" i="43"/>
  <c r="P65" i="43"/>
  <c r="O65" i="43"/>
  <c r="P58" i="43"/>
  <c r="O58" i="43"/>
  <c r="H41" i="43"/>
  <c r="G41" i="43"/>
  <c r="E41" i="43"/>
  <c r="D41" i="43"/>
  <c r="C41" i="43"/>
  <c r="B41" i="43"/>
  <c r="A41" i="43"/>
  <c r="H40" i="43"/>
  <c r="G40" i="43"/>
  <c r="E40" i="43"/>
  <c r="D40" i="43"/>
  <c r="K40" i="43" s="1"/>
  <c r="P40" i="43" s="1"/>
  <c r="C40" i="43"/>
  <c r="B40" i="43"/>
  <c r="A40" i="43"/>
  <c r="H39" i="43"/>
  <c r="G39" i="43"/>
  <c r="E39" i="43"/>
  <c r="D39" i="43"/>
  <c r="C39" i="43"/>
  <c r="B39" i="43"/>
  <c r="A39" i="43"/>
  <c r="H38" i="43"/>
  <c r="G38" i="43"/>
  <c r="E38" i="43"/>
  <c r="L38" i="43" s="1"/>
  <c r="Q38" i="43" s="1"/>
  <c r="D38" i="43"/>
  <c r="C38" i="43"/>
  <c r="B38" i="43"/>
  <c r="A38" i="43"/>
  <c r="H37" i="43"/>
  <c r="G37" i="43"/>
  <c r="E37" i="43"/>
  <c r="D37" i="43"/>
  <c r="C37" i="43"/>
  <c r="B37" i="43"/>
  <c r="A37" i="43"/>
  <c r="H36" i="43"/>
  <c r="G36" i="43"/>
  <c r="E36" i="43"/>
  <c r="D36" i="43"/>
  <c r="C36" i="43"/>
  <c r="B36" i="43"/>
  <c r="A36" i="43"/>
  <c r="H35" i="43"/>
  <c r="K35" i="43" s="1"/>
  <c r="P35" i="43" s="1"/>
  <c r="G35" i="43"/>
  <c r="E35" i="43"/>
  <c r="D35" i="43"/>
  <c r="C35" i="43"/>
  <c r="B35" i="43"/>
  <c r="A35" i="43"/>
  <c r="H34" i="43"/>
  <c r="J34" i="43" s="1"/>
  <c r="O34" i="43" s="1"/>
  <c r="G34" i="43"/>
  <c r="E34" i="43"/>
  <c r="D34" i="43"/>
  <c r="C34" i="43"/>
  <c r="B34" i="43"/>
  <c r="A34" i="43"/>
  <c r="H33" i="43"/>
  <c r="G33" i="43"/>
  <c r="E33" i="43"/>
  <c r="D33" i="43"/>
  <c r="C33" i="43"/>
  <c r="B33" i="43"/>
  <c r="A33" i="43"/>
  <c r="H32" i="43"/>
  <c r="J32" i="43" s="1"/>
  <c r="O32" i="43" s="1"/>
  <c r="G32" i="43"/>
  <c r="E32" i="43"/>
  <c r="D32" i="43"/>
  <c r="K32" i="43" s="1"/>
  <c r="P32" i="43" s="1"/>
  <c r="C32" i="43"/>
  <c r="B32" i="43"/>
  <c r="A32" i="43"/>
  <c r="H31" i="43"/>
  <c r="G31" i="43"/>
  <c r="E31" i="43"/>
  <c r="L31" i="43" s="1"/>
  <c r="Q31" i="43" s="1"/>
  <c r="D31" i="43"/>
  <c r="K31" i="43" s="1"/>
  <c r="P31" i="43" s="1"/>
  <c r="C31" i="43"/>
  <c r="B31" i="43"/>
  <c r="A31" i="43"/>
  <c r="H30" i="43"/>
  <c r="G30" i="43"/>
  <c r="E30" i="43"/>
  <c r="D30" i="43"/>
  <c r="K30" i="43" s="1"/>
  <c r="P30" i="43" s="1"/>
  <c r="C30" i="43"/>
  <c r="B30" i="43"/>
  <c r="A30" i="43"/>
  <c r="H28" i="43"/>
  <c r="K28" i="43" s="1"/>
  <c r="P28" i="43" s="1"/>
  <c r="G28" i="43"/>
  <c r="E28" i="43"/>
  <c r="B28" i="43"/>
  <c r="A28" i="43"/>
  <c r="H27" i="43"/>
  <c r="G27" i="43"/>
  <c r="E27" i="43"/>
  <c r="D27" i="43"/>
  <c r="C27" i="43"/>
  <c r="B27" i="43"/>
  <c r="A27" i="43"/>
  <c r="H26" i="43"/>
  <c r="G26" i="43"/>
  <c r="E26" i="43"/>
  <c r="D26" i="43"/>
  <c r="C26" i="43"/>
  <c r="J26" i="43" s="1"/>
  <c r="O26" i="43" s="1"/>
  <c r="B26" i="43"/>
  <c r="A26" i="43"/>
  <c r="H25" i="43"/>
  <c r="G25" i="43"/>
  <c r="E25" i="43"/>
  <c r="D25" i="43"/>
  <c r="C25" i="43"/>
  <c r="B25" i="43"/>
  <c r="A25" i="43"/>
  <c r="H24" i="43"/>
  <c r="G24" i="43"/>
  <c r="E24" i="43"/>
  <c r="D24" i="43"/>
  <c r="C24" i="43"/>
  <c r="B24" i="43"/>
  <c r="A24" i="43"/>
  <c r="H23" i="43"/>
  <c r="G23" i="43"/>
  <c r="D23" i="43"/>
  <c r="K23" i="43" s="1"/>
  <c r="P23" i="43" s="1"/>
  <c r="B23" i="43"/>
  <c r="A23" i="43"/>
  <c r="H22" i="43"/>
  <c r="G22" i="43"/>
  <c r="E22" i="43"/>
  <c r="L22" i="43" s="1"/>
  <c r="Q22" i="43" s="1"/>
  <c r="D22" i="43"/>
  <c r="K22" i="43" s="1"/>
  <c r="P22" i="43" s="1"/>
  <c r="B22" i="43"/>
  <c r="A22" i="43"/>
  <c r="P16" i="43"/>
  <c r="O16" i="43"/>
  <c r="H9" i="38"/>
  <c r="F10" i="42"/>
  <c r="F5" i="42"/>
  <c r="M47" i="42"/>
  <c r="L47" i="42"/>
  <c r="M45" i="42"/>
  <c r="M44" i="42"/>
  <c r="L44" i="42"/>
  <c r="Q43" i="42"/>
  <c r="R45" i="42"/>
  <c r="R44" i="42"/>
  <c r="R43" i="42"/>
  <c r="R41" i="42"/>
  <c r="R36" i="42"/>
  <c r="R30" i="42"/>
  <c r="R29" i="42"/>
  <c r="R28" i="42"/>
  <c r="R27" i="42"/>
  <c r="R25" i="42"/>
  <c r="R26" i="42"/>
  <c r="R31" i="42"/>
  <c r="R32" i="42"/>
  <c r="R33" i="42"/>
  <c r="R34" i="42"/>
  <c r="R35" i="42"/>
  <c r="R37" i="42"/>
  <c r="R38" i="42"/>
  <c r="R39" i="42"/>
  <c r="R40" i="42"/>
  <c r="R42" i="42"/>
  <c r="R24" i="42"/>
  <c r="M25" i="42"/>
  <c r="M24" i="42"/>
  <c r="M42" i="42"/>
  <c r="M41" i="42"/>
  <c r="M40" i="42"/>
  <c r="M39" i="42"/>
  <c r="M38" i="42"/>
  <c r="M37" i="42"/>
  <c r="M36" i="42"/>
  <c r="M35" i="42"/>
  <c r="M34" i="42"/>
  <c r="M33" i="42"/>
  <c r="M32" i="42"/>
  <c r="M30" i="42"/>
  <c r="M29" i="42"/>
  <c r="M28" i="42"/>
  <c r="M27" i="42"/>
  <c r="F39" i="42"/>
  <c r="F40" i="42"/>
  <c r="F41" i="42"/>
  <c r="F42" i="42"/>
  <c r="F38" i="42"/>
  <c r="F36" i="42"/>
  <c r="F35" i="42"/>
  <c r="F34" i="42"/>
  <c r="F33" i="42"/>
  <c r="F32" i="42"/>
  <c r="F37" i="42"/>
  <c r="C37" i="42"/>
  <c r="C32" i="42"/>
  <c r="F30" i="42"/>
  <c r="F29" i="42"/>
  <c r="F28" i="42"/>
  <c r="C30" i="42"/>
  <c r="C29" i="42"/>
  <c r="C28" i="42"/>
  <c r="F27" i="42"/>
  <c r="C27" i="42"/>
  <c r="F24" i="42"/>
  <c r="C24" i="42"/>
  <c r="F25" i="42"/>
  <c r="I87" i="42"/>
  <c r="H87" i="42"/>
  <c r="G87" i="42"/>
  <c r="E87" i="42"/>
  <c r="L87" i="42" s="1"/>
  <c r="Q87" i="42" s="1"/>
  <c r="D87" i="42"/>
  <c r="K87" i="42" s="1"/>
  <c r="P87" i="42" s="1"/>
  <c r="C87" i="42"/>
  <c r="J87" i="42" s="1"/>
  <c r="O87" i="42" s="1"/>
  <c r="B87" i="42"/>
  <c r="A87" i="42"/>
  <c r="I86" i="42"/>
  <c r="H86" i="42"/>
  <c r="G86" i="42"/>
  <c r="E86" i="42"/>
  <c r="L86" i="42" s="1"/>
  <c r="Q86" i="42" s="1"/>
  <c r="D86" i="42"/>
  <c r="K86" i="42" s="1"/>
  <c r="P86" i="42" s="1"/>
  <c r="C86" i="42"/>
  <c r="J86" i="42" s="1"/>
  <c r="O86" i="42" s="1"/>
  <c r="B86" i="42"/>
  <c r="A86" i="42"/>
  <c r="I85" i="42"/>
  <c r="H85" i="42"/>
  <c r="G85" i="42"/>
  <c r="E85" i="42"/>
  <c r="L85" i="42" s="1"/>
  <c r="Q85" i="42" s="1"/>
  <c r="D85" i="42"/>
  <c r="K85" i="42" s="1"/>
  <c r="P85" i="42" s="1"/>
  <c r="C85" i="42"/>
  <c r="J85" i="42" s="1"/>
  <c r="O85" i="42" s="1"/>
  <c r="B85" i="42"/>
  <c r="A85" i="42"/>
  <c r="I84" i="42"/>
  <c r="H84" i="42"/>
  <c r="G84" i="42"/>
  <c r="E84" i="42"/>
  <c r="L84" i="42" s="1"/>
  <c r="Q84" i="42" s="1"/>
  <c r="D84" i="42"/>
  <c r="C84" i="42"/>
  <c r="J84" i="42" s="1"/>
  <c r="O84" i="42" s="1"/>
  <c r="B84" i="42"/>
  <c r="A84" i="42"/>
  <c r="I83" i="42"/>
  <c r="H83" i="42"/>
  <c r="G83" i="42"/>
  <c r="E83" i="42"/>
  <c r="L83" i="42" s="1"/>
  <c r="Q83" i="42" s="1"/>
  <c r="D83" i="42"/>
  <c r="K83" i="42" s="1"/>
  <c r="P83" i="42" s="1"/>
  <c r="C83" i="42"/>
  <c r="J83" i="42" s="1"/>
  <c r="O83" i="42" s="1"/>
  <c r="B83" i="42"/>
  <c r="A83" i="42"/>
  <c r="I82" i="42"/>
  <c r="H82" i="42"/>
  <c r="G82" i="42"/>
  <c r="E82" i="42"/>
  <c r="L82" i="42" s="1"/>
  <c r="Q82" i="42" s="1"/>
  <c r="D82" i="42"/>
  <c r="K82" i="42" s="1"/>
  <c r="P82" i="42" s="1"/>
  <c r="C82" i="42"/>
  <c r="B82" i="42"/>
  <c r="A82" i="42"/>
  <c r="I80" i="42"/>
  <c r="H80" i="42"/>
  <c r="G80" i="42"/>
  <c r="E80" i="42"/>
  <c r="D80" i="42"/>
  <c r="C80" i="42"/>
  <c r="B80" i="42"/>
  <c r="A80" i="42"/>
  <c r="I79" i="42"/>
  <c r="H79" i="42"/>
  <c r="G79" i="42"/>
  <c r="E79" i="42"/>
  <c r="D79" i="42"/>
  <c r="C79" i="42"/>
  <c r="B79" i="42"/>
  <c r="A79" i="42"/>
  <c r="P78" i="42"/>
  <c r="O78" i="42"/>
  <c r="I78" i="42"/>
  <c r="H78" i="42"/>
  <c r="G78" i="42"/>
  <c r="E78" i="42"/>
  <c r="B78" i="42"/>
  <c r="A78" i="42"/>
  <c r="Q77" i="42"/>
  <c r="I77" i="42"/>
  <c r="H77" i="42"/>
  <c r="G77" i="42"/>
  <c r="D77" i="42"/>
  <c r="K77" i="42" s="1"/>
  <c r="P77" i="42" s="1"/>
  <c r="C77" i="42"/>
  <c r="J77" i="42" s="1"/>
  <c r="O77" i="42" s="1"/>
  <c r="B77" i="42"/>
  <c r="A77" i="42"/>
  <c r="P69" i="42"/>
  <c r="P70" i="42" s="1"/>
  <c r="K70" i="42" s="1"/>
  <c r="O69" i="42"/>
  <c r="O70" i="42" s="1"/>
  <c r="P61" i="42"/>
  <c r="P62" i="42" s="1"/>
  <c r="O61" i="42"/>
  <c r="O62" i="42" s="1"/>
  <c r="P53" i="42"/>
  <c r="P54" i="42" s="1"/>
  <c r="O53" i="42"/>
  <c r="O54" i="42" s="1"/>
  <c r="P43" i="42"/>
  <c r="O43" i="42"/>
  <c r="I43" i="42"/>
  <c r="H43" i="42"/>
  <c r="G43" i="42"/>
  <c r="E43" i="42"/>
  <c r="L43" i="42" s="1"/>
  <c r="B43" i="42"/>
  <c r="A43" i="42"/>
  <c r="I42" i="42"/>
  <c r="H42" i="42"/>
  <c r="G42" i="42"/>
  <c r="E42" i="42"/>
  <c r="D42" i="42"/>
  <c r="C42" i="42"/>
  <c r="B42" i="42"/>
  <c r="A42" i="42"/>
  <c r="I41" i="42"/>
  <c r="H41" i="42"/>
  <c r="G41" i="42"/>
  <c r="E41" i="42"/>
  <c r="D41" i="42"/>
  <c r="C41" i="42"/>
  <c r="J41" i="42" s="1"/>
  <c r="O41" i="42" s="1"/>
  <c r="B41" i="42"/>
  <c r="A41" i="42"/>
  <c r="I40" i="42"/>
  <c r="H40" i="42"/>
  <c r="G40" i="42"/>
  <c r="E40" i="42"/>
  <c r="D40" i="42"/>
  <c r="C40" i="42"/>
  <c r="J40" i="42" s="1"/>
  <c r="O40" i="42" s="1"/>
  <c r="B40" i="42"/>
  <c r="A40" i="42"/>
  <c r="I39" i="42"/>
  <c r="H39" i="42"/>
  <c r="G39" i="42"/>
  <c r="E39" i="42"/>
  <c r="D39" i="42"/>
  <c r="C39" i="42"/>
  <c r="B39" i="42"/>
  <c r="A39" i="42"/>
  <c r="I38" i="42"/>
  <c r="H38" i="42"/>
  <c r="G38" i="42"/>
  <c r="E38" i="42"/>
  <c r="D38" i="42"/>
  <c r="C38" i="42"/>
  <c r="B38" i="42"/>
  <c r="A38" i="42"/>
  <c r="I37" i="42"/>
  <c r="H37" i="42"/>
  <c r="G37" i="42"/>
  <c r="E37" i="42"/>
  <c r="D37" i="42"/>
  <c r="B37" i="42"/>
  <c r="A37" i="42"/>
  <c r="I36" i="42"/>
  <c r="H36" i="42"/>
  <c r="G36" i="42"/>
  <c r="E36" i="42"/>
  <c r="D36" i="42"/>
  <c r="C36" i="42"/>
  <c r="J36" i="42" s="1"/>
  <c r="O36" i="42" s="1"/>
  <c r="B36" i="42"/>
  <c r="A36" i="42"/>
  <c r="I35" i="42"/>
  <c r="H35" i="42"/>
  <c r="G35" i="42"/>
  <c r="E35" i="42"/>
  <c r="D35" i="42"/>
  <c r="C35" i="42"/>
  <c r="J35" i="42" s="1"/>
  <c r="O35" i="42" s="1"/>
  <c r="B35" i="42"/>
  <c r="A35" i="42"/>
  <c r="I34" i="42"/>
  <c r="H34" i="42"/>
  <c r="G34" i="42"/>
  <c r="E34" i="42"/>
  <c r="D34" i="42"/>
  <c r="C34" i="42"/>
  <c r="J34" i="42" s="1"/>
  <c r="O34" i="42" s="1"/>
  <c r="B34" i="42"/>
  <c r="A34" i="42"/>
  <c r="H33" i="42"/>
  <c r="G33" i="42"/>
  <c r="E33" i="42"/>
  <c r="D33" i="42"/>
  <c r="C33" i="42"/>
  <c r="B33" i="42"/>
  <c r="A33" i="42"/>
  <c r="I32" i="42"/>
  <c r="H32" i="42"/>
  <c r="G32" i="42"/>
  <c r="E32" i="42"/>
  <c r="D32" i="42"/>
  <c r="B32" i="42"/>
  <c r="A32" i="42"/>
  <c r="I30" i="42"/>
  <c r="H30" i="42"/>
  <c r="G30" i="42"/>
  <c r="E30" i="42"/>
  <c r="D30" i="42"/>
  <c r="B30" i="42"/>
  <c r="A30" i="42"/>
  <c r="I29" i="42"/>
  <c r="H29" i="42"/>
  <c r="G29" i="42"/>
  <c r="E29" i="42"/>
  <c r="D29" i="42"/>
  <c r="B29" i="42"/>
  <c r="A29" i="42"/>
  <c r="I28" i="42"/>
  <c r="H28" i="42"/>
  <c r="G28" i="42"/>
  <c r="E28" i="42"/>
  <c r="D28" i="42"/>
  <c r="B28" i="42"/>
  <c r="A28" i="42"/>
  <c r="I27" i="42"/>
  <c r="H27" i="42"/>
  <c r="G27" i="42"/>
  <c r="E27" i="42"/>
  <c r="D27" i="42"/>
  <c r="B27" i="42"/>
  <c r="A27" i="42"/>
  <c r="P26" i="42"/>
  <c r="O26" i="42"/>
  <c r="I26" i="42"/>
  <c r="H26" i="42"/>
  <c r="G26" i="42"/>
  <c r="E26" i="42"/>
  <c r="B26" i="42"/>
  <c r="A26" i="42"/>
  <c r="Q25" i="42"/>
  <c r="I25" i="42"/>
  <c r="H25" i="42"/>
  <c r="G25" i="42"/>
  <c r="D25" i="42"/>
  <c r="C25" i="42"/>
  <c r="B25" i="42"/>
  <c r="A25" i="42"/>
  <c r="I24" i="42"/>
  <c r="H24" i="42"/>
  <c r="G24" i="42"/>
  <c r="E24" i="42"/>
  <c r="D24" i="42"/>
  <c r="B24" i="42"/>
  <c r="A24" i="42"/>
  <c r="P16" i="42"/>
  <c r="P17" i="42" s="1"/>
  <c r="O16" i="42"/>
  <c r="O17" i="42" s="1"/>
  <c r="H8" i="38"/>
  <c r="H7" i="38"/>
  <c r="H6" i="38"/>
  <c r="H5" i="38"/>
  <c r="H4" i="38"/>
  <c r="G4" i="38"/>
  <c r="F5" i="41"/>
  <c r="F9" i="41"/>
  <c r="M43" i="41"/>
  <c r="F28" i="41"/>
  <c r="C28" i="41"/>
  <c r="F36" i="41"/>
  <c r="M36" i="41" s="1"/>
  <c r="R36" i="41" s="1"/>
  <c r="F37" i="41"/>
  <c r="M37" i="41" s="1"/>
  <c r="R37" i="41" s="1"/>
  <c r="F38" i="41"/>
  <c r="F39" i="41"/>
  <c r="C37" i="41"/>
  <c r="C36" i="41"/>
  <c r="F40" i="41"/>
  <c r="M40" i="41" s="1"/>
  <c r="R40" i="41" s="1"/>
  <c r="F41" i="41"/>
  <c r="C41" i="41"/>
  <c r="C40" i="41"/>
  <c r="J40" i="41" s="1"/>
  <c r="O40" i="41" s="1"/>
  <c r="C39" i="41"/>
  <c r="C38" i="41"/>
  <c r="C35" i="41"/>
  <c r="F35" i="41"/>
  <c r="F34" i="41"/>
  <c r="M34" i="41" s="1"/>
  <c r="R34" i="41" s="1"/>
  <c r="F33" i="41"/>
  <c r="M33" i="41" s="1"/>
  <c r="R33" i="41" s="1"/>
  <c r="F32" i="41"/>
  <c r="M32" i="41" s="1"/>
  <c r="R32" i="41" s="1"/>
  <c r="F31" i="41"/>
  <c r="C32" i="41"/>
  <c r="C31" i="41"/>
  <c r="F30" i="41"/>
  <c r="C30" i="41"/>
  <c r="F27" i="41"/>
  <c r="C27" i="41"/>
  <c r="F26" i="41"/>
  <c r="M26" i="41" s="1"/>
  <c r="R26" i="41" s="1"/>
  <c r="C26" i="41"/>
  <c r="F25" i="41"/>
  <c r="C25" i="41"/>
  <c r="F24" i="41"/>
  <c r="C24" i="41"/>
  <c r="L10" i="36"/>
  <c r="A24" i="41"/>
  <c r="B24" i="41"/>
  <c r="F23" i="41"/>
  <c r="C23" i="41"/>
  <c r="P65" i="41"/>
  <c r="P66" i="41" s="1"/>
  <c r="P67" i="41" s="1"/>
  <c r="K67" i="41" s="1"/>
  <c r="O65" i="41"/>
  <c r="O66" i="41" s="1"/>
  <c r="P57" i="41"/>
  <c r="P58" i="41" s="1"/>
  <c r="K58" i="41" s="1"/>
  <c r="O57" i="41"/>
  <c r="O58" i="41" s="1"/>
  <c r="J58" i="41" s="1"/>
  <c r="P49" i="41"/>
  <c r="P50" i="41" s="1"/>
  <c r="O49" i="41"/>
  <c r="O50" i="41" s="1"/>
  <c r="I41" i="41"/>
  <c r="H41" i="41"/>
  <c r="G41" i="41"/>
  <c r="E41" i="41"/>
  <c r="D41" i="41"/>
  <c r="B41" i="41"/>
  <c r="A41" i="41"/>
  <c r="I40" i="41"/>
  <c r="H40" i="41"/>
  <c r="G40" i="41"/>
  <c r="E40" i="41"/>
  <c r="D40" i="41"/>
  <c r="B40" i="41"/>
  <c r="A40" i="41"/>
  <c r="I39" i="41"/>
  <c r="H39" i="41"/>
  <c r="M39" i="41" s="1"/>
  <c r="R39" i="41" s="1"/>
  <c r="G39" i="41"/>
  <c r="E39" i="41"/>
  <c r="D39" i="41"/>
  <c r="B39" i="41"/>
  <c r="A39" i="41"/>
  <c r="I38" i="41"/>
  <c r="H38" i="41"/>
  <c r="G38" i="41"/>
  <c r="E38" i="41"/>
  <c r="D38" i="41"/>
  <c r="B38" i="41"/>
  <c r="A38" i="41"/>
  <c r="I37" i="41"/>
  <c r="H37" i="41"/>
  <c r="G37" i="41"/>
  <c r="E37" i="41"/>
  <c r="D37" i="41"/>
  <c r="B37" i="41"/>
  <c r="A37" i="41"/>
  <c r="I36" i="41"/>
  <c r="H36" i="41"/>
  <c r="G36" i="41"/>
  <c r="E36" i="41"/>
  <c r="D36" i="41"/>
  <c r="B36" i="41"/>
  <c r="A36" i="41"/>
  <c r="I35" i="41"/>
  <c r="H35" i="41"/>
  <c r="G35" i="41"/>
  <c r="E35" i="41"/>
  <c r="D35" i="41"/>
  <c r="B35" i="41"/>
  <c r="A35" i="41"/>
  <c r="I34" i="41"/>
  <c r="H34" i="41"/>
  <c r="G34" i="41"/>
  <c r="E34" i="41"/>
  <c r="D34" i="41"/>
  <c r="C34" i="41"/>
  <c r="B34" i="41"/>
  <c r="A34" i="41"/>
  <c r="I33" i="41"/>
  <c r="H33" i="41"/>
  <c r="G33" i="41"/>
  <c r="E33" i="41"/>
  <c r="D33" i="41"/>
  <c r="K33" i="41" s="1"/>
  <c r="P33" i="41" s="1"/>
  <c r="C33" i="41"/>
  <c r="B33" i="41"/>
  <c r="A33" i="41"/>
  <c r="I32" i="41"/>
  <c r="H32" i="41"/>
  <c r="G32" i="41"/>
  <c r="E32" i="41"/>
  <c r="D32" i="41"/>
  <c r="B32" i="41"/>
  <c r="A32" i="41"/>
  <c r="I31" i="41"/>
  <c r="H31" i="41"/>
  <c r="G31" i="41"/>
  <c r="E31" i="41"/>
  <c r="D31" i="41"/>
  <c r="B31" i="41"/>
  <c r="A31" i="41"/>
  <c r="I30" i="41"/>
  <c r="H30" i="41"/>
  <c r="G30" i="41"/>
  <c r="E30" i="41"/>
  <c r="D30" i="41"/>
  <c r="B30" i="41"/>
  <c r="A30" i="41"/>
  <c r="I28" i="41"/>
  <c r="H28" i="41"/>
  <c r="J28" i="41" s="1"/>
  <c r="O28" i="41" s="1"/>
  <c r="G28" i="41"/>
  <c r="E28" i="41"/>
  <c r="D28" i="41"/>
  <c r="B28" i="41"/>
  <c r="A28" i="41"/>
  <c r="I27" i="41"/>
  <c r="H27" i="41"/>
  <c r="G27" i="41"/>
  <c r="E27" i="41"/>
  <c r="D27" i="41"/>
  <c r="B27" i="41"/>
  <c r="A27" i="41"/>
  <c r="I26" i="41"/>
  <c r="H26" i="41"/>
  <c r="G26" i="41"/>
  <c r="E26" i="41"/>
  <c r="D26" i="41"/>
  <c r="B26" i="41"/>
  <c r="A26" i="41"/>
  <c r="I25" i="41"/>
  <c r="H25" i="41"/>
  <c r="G25" i="41"/>
  <c r="E25" i="41"/>
  <c r="D25" i="41"/>
  <c r="B25" i="41"/>
  <c r="A25" i="41"/>
  <c r="I24" i="41"/>
  <c r="H24" i="41"/>
  <c r="J24" i="41" s="1"/>
  <c r="O24" i="41" s="1"/>
  <c r="G24" i="41"/>
  <c r="E24" i="41"/>
  <c r="D24" i="41"/>
  <c r="K24" i="41" s="1"/>
  <c r="P24" i="41" s="1"/>
  <c r="I23" i="41"/>
  <c r="H23" i="41"/>
  <c r="G23" i="41"/>
  <c r="E23" i="41"/>
  <c r="D23" i="41"/>
  <c r="B23" i="41"/>
  <c r="A23" i="41"/>
  <c r="P15" i="41"/>
  <c r="P16" i="41" s="1"/>
  <c r="O15" i="41"/>
  <c r="O16" i="41" s="1"/>
  <c r="L11" i="38"/>
  <c r="L10" i="38"/>
  <c r="O10" i="38" s="1"/>
  <c r="L9" i="38"/>
  <c r="F5" i="40"/>
  <c r="M46" i="40"/>
  <c r="M47" i="40"/>
  <c r="F45" i="40"/>
  <c r="M45" i="40" s="1"/>
  <c r="R45" i="40" s="1"/>
  <c r="F44" i="40"/>
  <c r="M44" i="40" s="1"/>
  <c r="R44" i="40" s="1"/>
  <c r="F43" i="40"/>
  <c r="F41" i="40"/>
  <c r="F40" i="40"/>
  <c r="F39" i="40"/>
  <c r="F38" i="40"/>
  <c r="F37" i="40"/>
  <c r="F36" i="40"/>
  <c r="M36" i="40" s="1"/>
  <c r="R36" i="40" s="1"/>
  <c r="F35" i="40"/>
  <c r="M35" i="40" s="1"/>
  <c r="R35" i="40" s="1"/>
  <c r="D35" i="40"/>
  <c r="F34" i="40"/>
  <c r="F32" i="40"/>
  <c r="F30" i="40"/>
  <c r="F29" i="40"/>
  <c r="F28" i="40"/>
  <c r="F27" i="40"/>
  <c r="F26" i="40"/>
  <c r="F24" i="40"/>
  <c r="F23" i="40"/>
  <c r="C35" i="40"/>
  <c r="C34" i="40"/>
  <c r="F42" i="40"/>
  <c r="F31" i="40"/>
  <c r="M31" i="40" s="1"/>
  <c r="R31" i="40" s="1"/>
  <c r="C23" i="40"/>
  <c r="F9" i="40"/>
  <c r="F9" i="39"/>
  <c r="F5" i="39"/>
  <c r="E5" i="39"/>
  <c r="E9" i="39"/>
  <c r="P70" i="40"/>
  <c r="P71" i="40" s="1"/>
  <c r="O70" i="40"/>
  <c r="O71" i="40" s="1"/>
  <c r="P62" i="40"/>
  <c r="P63" i="40" s="1"/>
  <c r="K63" i="40" s="1"/>
  <c r="O62" i="40"/>
  <c r="O63" i="40" s="1"/>
  <c r="J63" i="40" s="1"/>
  <c r="P54" i="40"/>
  <c r="P55" i="40" s="1"/>
  <c r="O54" i="40"/>
  <c r="O55" i="40" s="1"/>
  <c r="I45" i="40"/>
  <c r="H45" i="40"/>
  <c r="G45" i="40"/>
  <c r="E45" i="40"/>
  <c r="D45" i="40"/>
  <c r="K45" i="40" s="1"/>
  <c r="P45" i="40" s="1"/>
  <c r="C45" i="40"/>
  <c r="J45" i="40" s="1"/>
  <c r="O45" i="40" s="1"/>
  <c r="B45" i="40"/>
  <c r="A45" i="40"/>
  <c r="I44" i="40"/>
  <c r="H44" i="40"/>
  <c r="G44" i="40"/>
  <c r="E44" i="40"/>
  <c r="D44" i="40"/>
  <c r="C44" i="40"/>
  <c r="B44" i="40"/>
  <c r="A44" i="40"/>
  <c r="I43" i="40"/>
  <c r="H43" i="40"/>
  <c r="G43" i="40"/>
  <c r="E43" i="40"/>
  <c r="D43" i="40"/>
  <c r="C43" i="40"/>
  <c r="J43" i="40" s="1"/>
  <c r="O43" i="40" s="1"/>
  <c r="B43" i="40"/>
  <c r="A43" i="40"/>
  <c r="I42" i="40"/>
  <c r="H42" i="40"/>
  <c r="G42" i="40"/>
  <c r="E42" i="40"/>
  <c r="D42" i="40"/>
  <c r="C42" i="40"/>
  <c r="B42" i="40"/>
  <c r="A42" i="40"/>
  <c r="I41" i="40"/>
  <c r="H41" i="40"/>
  <c r="G41" i="40"/>
  <c r="E41" i="40"/>
  <c r="D41" i="40"/>
  <c r="C41" i="40"/>
  <c r="B41" i="40"/>
  <c r="A41" i="40"/>
  <c r="I40" i="40"/>
  <c r="H40" i="40"/>
  <c r="G40" i="40"/>
  <c r="E40" i="40"/>
  <c r="D40" i="40"/>
  <c r="C40" i="40"/>
  <c r="B40" i="40"/>
  <c r="A40" i="40"/>
  <c r="I39" i="40"/>
  <c r="H39" i="40"/>
  <c r="G39" i="40"/>
  <c r="E39" i="40"/>
  <c r="D39" i="40"/>
  <c r="C39" i="40"/>
  <c r="B39" i="40"/>
  <c r="A39" i="40"/>
  <c r="I38" i="40"/>
  <c r="H38" i="40"/>
  <c r="G38" i="40"/>
  <c r="E38" i="40"/>
  <c r="D38" i="40"/>
  <c r="C38" i="40"/>
  <c r="B38" i="40"/>
  <c r="A38" i="40"/>
  <c r="I37" i="40"/>
  <c r="H37" i="40"/>
  <c r="G37" i="40"/>
  <c r="E37" i="40"/>
  <c r="D37" i="40"/>
  <c r="C37" i="40"/>
  <c r="B37" i="40"/>
  <c r="A37" i="40"/>
  <c r="I36" i="40"/>
  <c r="H36" i="40"/>
  <c r="G36" i="40"/>
  <c r="E36" i="40"/>
  <c r="D36" i="40"/>
  <c r="C36" i="40"/>
  <c r="B36" i="40"/>
  <c r="A36" i="40"/>
  <c r="I35" i="40"/>
  <c r="H35" i="40"/>
  <c r="G35" i="40"/>
  <c r="E35" i="40"/>
  <c r="B35" i="40"/>
  <c r="A35" i="40"/>
  <c r="I34" i="40"/>
  <c r="H34" i="40"/>
  <c r="G34" i="40"/>
  <c r="E34" i="40"/>
  <c r="L34" i="40" s="1"/>
  <c r="Q34" i="40" s="1"/>
  <c r="D34" i="40"/>
  <c r="B34" i="40"/>
  <c r="A34" i="40"/>
  <c r="I32" i="40"/>
  <c r="H32" i="40"/>
  <c r="G32" i="40"/>
  <c r="E32" i="40"/>
  <c r="D32" i="40"/>
  <c r="C32" i="40"/>
  <c r="B32" i="40"/>
  <c r="A32" i="40"/>
  <c r="I31" i="40"/>
  <c r="H31" i="40"/>
  <c r="G31" i="40"/>
  <c r="E31" i="40"/>
  <c r="D31" i="40"/>
  <c r="C31" i="40"/>
  <c r="B31" i="40"/>
  <c r="A31" i="40"/>
  <c r="I30" i="40"/>
  <c r="H30" i="40"/>
  <c r="G30" i="40"/>
  <c r="E30" i="40"/>
  <c r="D30" i="40"/>
  <c r="C30" i="40"/>
  <c r="B30" i="40"/>
  <c r="A30" i="40"/>
  <c r="I29" i="40"/>
  <c r="H29" i="40"/>
  <c r="G29" i="40"/>
  <c r="E29" i="40"/>
  <c r="D29" i="40"/>
  <c r="C29" i="40"/>
  <c r="B29" i="40"/>
  <c r="A29" i="40"/>
  <c r="I28" i="40"/>
  <c r="H28" i="40"/>
  <c r="G28" i="40"/>
  <c r="E28" i="40"/>
  <c r="D28" i="40"/>
  <c r="C28" i="40"/>
  <c r="B28" i="40"/>
  <c r="A28" i="40"/>
  <c r="I27" i="40"/>
  <c r="H27" i="40"/>
  <c r="G27" i="40"/>
  <c r="E27" i="40"/>
  <c r="D27" i="40"/>
  <c r="C27" i="40"/>
  <c r="B27" i="40"/>
  <c r="A27" i="40"/>
  <c r="I26" i="40"/>
  <c r="H26" i="40"/>
  <c r="G26" i="40"/>
  <c r="E26" i="40"/>
  <c r="D26" i="40"/>
  <c r="C26" i="40"/>
  <c r="B26" i="40"/>
  <c r="A26" i="40"/>
  <c r="I25" i="40"/>
  <c r="H25" i="40"/>
  <c r="K25" i="40" s="1"/>
  <c r="P25" i="40" s="1"/>
  <c r="G25" i="40"/>
  <c r="E25" i="40"/>
  <c r="L25" i="40" s="1"/>
  <c r="B25" i="40"/>
  <c r="A25" i="40"/>
  <c r="I24" i="40"/>
  <c r="H24" i="40"/>
  <c r="L24" i="40" s="1"/>
  <c r="Q24" i="40" s="1"/>
  <c r="G24" i="40"/>
  <c r="D24" i="40"/>
  <c r="C24" i="40"/>
  <c r="B24" i="40"/>
  <c r="A24" i="40"/>
  <c r="I23" i="40"/>
  <c r="H23" i="40"/>
  <c r="J23" i="40" s="1"/>
  <c r="O23" i="40" s="1"/>
  <c r="G23" i="40"/>
  <c r="E23" i="40"/>
  <c r="D23" i="40"/>
  <c r="B23" i="40"/>
  <c r="A23" i="40"/>
  <c r="P15" i="40"/>
  <c r="P16" i="40" s="1"/>
  <c r="K16" i="40" s="1"/>
  <c r="O15" i="40"/>
  <c r="O16" i="40" s="1"/>
  <c r="J16" i="40" s="1"/>
  <c r="J43" i="39"/>
  <c r="F28" i="39"/>
  <c r="M28" i="39" s="1"/>
  <c r="R28" i="39" s="1"/>
  <c r="M38" i="39"/>
  <c r="M39" i="39"/>
  <c r="R39" i="39" s="1"/>
  <c r="M40" i="39"/>
  <c r="M41" i="39"/>
  <c r="M42" i="39"/>
  <c r="R42" i="39" s="1"/>
  <c r="M37" i="39"/>
  <c r="R37" i="39" s="1"/>
  <c r="M36" i="39"/>
  <c r="R36" i="39" s="1"/>
  <c r="M35" i="39"/>
  <c r="M34" i="39"/>
  <c r="M33" i="39"/>
  <c r="M32" i="39"/>
  <c r="R32" i="39" s="1"/>
  <c r="M31" i="39"/>
  <c r="R31" i="39" s="1"/>
  <c r="M27" i="39"/>
  <c r="R27" i="39" s="1"/>
  <c r="M29" i="39"/>
  <c r="M26" i="39"/>
  <c r="M23" i="39"/>
  <c r="L23" i="39"/>
  <c r="R23" i="39"/>
  <c r="R26" i="39"/>
  <c r="R35" i="39"/>
  <c r="L42" i="39"/>
  <c r="L40" i="39"/>
  <c r="L41" i="39"/>
  <c r="J42" i="39"/>
  <c r="O42" i="39"/>
  <c r="F42" i="39"/>
  <c r="Q43" i="39"/>
  <c r="O43" i="39"/>
  <c r="R29" i="39"/>
  <c r="O23" i="39"/>
  <c r="R41" i="39"/>
  <c r="R40" i="39"/>
  <c r="R38" i="39"/>
  <c r="R34" i="39"/>
  <c r="R33" i="39"/>
  <c r="R25" i="39"/>
  <c r="G31" i="39"/>
  <c r="C42" i="39"/>
  <c r="C40" i="39"/>
  <c r="F40" i="39"/>
  <c r="F41" i="39"/>
  <c r="C41" i="39"/>
  <c r="F39" i="39"/>
  <c r="C39" i="39"/>
  <c r="F38" i="39"/>
  <c r="C38" i="39"/>
  <c r="F37" i="39"/>
  <c r="C37" i="39"/>
  <c r="F36" i="39"/>
  <c r="C36" i="39"/>
  <c r="F35" i="39"/>
  <c r="F34" i="39"/>
  <c r="C35" i="39"/>
  <c r="C34" i="39"/>
  <c r="F33" i="39"/>
  <c r="C33" i="39"/>
  <c r="F32" i="39"/>
  <c r="C32" i="39"/>
  <c r="C24" i="39"/>
  <c r="F31" i="39"/>
  <c r="C31" i="39"/>
  <c r="F29" i="39"/>
  <c r="C29" i="39"/>
  <c r="C28" i="39"/>
  <c r="F27" i="39"/>
  <c r="C27" i="39"/>
  <c r="F26" i="39"/>
  <c r="C26" i="39"/>
  <c r="C23" i="39"/>
  <c r="F23" i="39"/>
  <c r="G24" i="37"/>
  <c r="G7" i="37"/>
  <c r="F24" i="39" s="1"/>
  <c r="M24" i="39" s="1"/>
  <c r="R24" i="39" s="1"/>
  <c r="O30" i="37"/>
  <c r="O31" i="37"/>
  <c r="O32" i="37"/>
  <c r="O33" i="37"/>
  <c r="O34" i="37"/>
  <c r="O29" i="37"/>
  <c r="O28" i="37"/>
  <c r="O26" i="37"/>
  <c r="O27" i="37"/>
  <c r="O25" i="37"/>
  <c r="O24" i="37"/>
  <c r="O23" i="37"/>
  <c r="O22" i="37"/>
  <c r="O17" i="37"/>
  <c r="O10" i="37"/>
  <c r="O11" i="37"/>
  <c r="O12" i="37"/>
  <c r="O13" i="37"/>
  <c r="O14" i="37"/>
  <c r="O15" i="37"/>
  <c r="O16" i="37"/>
  <c r="O9" i="37"/>
  <c r="O6" i="37"/>
  <c r="O5" i="37"/>
  <c r="K23" i="37"/>
  <c r="K22" i="37"/>
  <c r="L7" i="37"/>
  <c r="K7" i="37"/>
  <c r="K9" i="37"/>
  <c r="N5" i="37"/>
  <c r="G22" i="37"/>
  <c r="I23" i="2"/>
  <c r="C23" i="2"/>
  <c r="P66" i="39"/>
  <c r="P67" i="39" s="1"/>
  <c r="O66" i="39"/>
  <c r="O67" i="39" s="1"/>
  <c r="P58" i="39"/>
  <c r="P59" i="39" s="1"/>
  <c r="K59" i="39" s="1"/>
  <c r="O58" i="39"/>
  <c r="O59" i="39" s="1"/>
  <c r="J59" i="39" s="1"/>
  <c r="P50" i="39"/>
  <c r="P51" i="39" s="1"/>
  <c r="K51" i="39" s="1"/>
  <c r="O50" i="39"/>
  <c r="O51" i="39" s="1"/>
  <c r="J51" i="39" s="1"/>
  <c r="I42" i="39"/>
  <c r="H42" i="39"/>
  <c r="G42" i="39"/>
  <c r="E42" i="39"/>
  <c r="D42" i="39"/>
  <c r="B42" i="39"/>
  <c r="A42" i="39"/>
  <c r="I41" i="39"/>
  <c r="H41" i="39"/>
  <c r="G41" i="39"/>
  <c r="E41" i="39"/>
  <c r="D41" i="39"/>
  <c r="B41" i="39"/>
  <c r="A41" i="39"/>
  <c r="I40" i="39"/>
  <c r="H40" i="39"/>
  <c r="G40" i="39"/>
  <c r="E40" i="39"/>
  <c r="D40" i="39"/>
  <c r="B40" i="39"/>
  <c r="A40" i="39"/>
  <c r="I39" i="39"/>
  <c r="H39" i="39"/>
  <c r="G39" i="39"/>
  <c r="E39" i="39"/>
  <c r="D39" i="39"/>
  <c r="B39" i="39"/>
  <c r="A39" i="39"/>
  <c r="I38" i="39"/>
  <c r="H38" i="39"/>
  <c r="G38" i="39"/>
  <c r="E38" i="39"/>
  <c r="D38" i="39"/>
  <c r="B38" i="39"/>
  <c r="A38" i="39"/>
  <c r="I37" i="39"/>
  <c r="H37" i="39"/>
  <c r="G37" i="39"/>
  <c r="E37" i="39"/>
  <c r="D37" i="39"/>
  <c r="B37" i="39"/>
  <c r="A37" i="39"/>
  <c r="I36" i="39"/>
  <c r="H36" i="39"/>
  <c r="G36" i="39"/>
  <c r="E36" i="39"/>
  <c r="D36" i="39"/>
  <c r="B36" i="39"/>
  <c r="A36" i="39"/>
  <c r="I35" i="39"/>
  <c r="H35" i="39"/>
  <c r="G35" i="39"/>
  <c r="E35" i="39"/>
  <c r="D35" i="39"/>
  <c r="B35" i="39"/>
  <c r="A35" i="39"/>
  <c r="I34" i="39"/>
  <c r="H34" i="39"/>
  <c r="G34" i="39"/>
  <c r="E34" i="39"/>
  <c r="D34" i="39"/>
  <c r="B34" i="39"/>
  <c r="A34" i="39"/>
  <c r="I33" i="39"/>
  <c r="H33" i="39"/>
  <c r="G33" i="39"/>
  <c r="E33" i="39"/>
  <c r="D33" i="39"/>
  <c r="B33" i="39"/>
  <c r="A33" i="39"/>
  <c r="I32" i="39"/>
  <c r="H32" i="39"/>
  <c r="G32" i="39"/>
  <c r="E32" i="39"/>
  <c r="D32" i="39"/>
  <c r="B32" i="39"/>
  <c r="A32" i="39"/>
  <c r="I31" i="39"/>
  <c r="H31" i="39"/>
  <c r="E31" i="39"/>
  <c r="D31" i="39"/>
  <c r="B31" i="39"/>
  <c r="A31" i="39"/>
  <c r="I29" i="39"/>
  <c r="H29" i="39"/>
  <c r="G29" i="39"/>
  <c r="E29" i="39"/>
  <c r="D29" i="39"/>
  <c r="B29" i="39"/>
  <c r="A29" i="39"/>
  <c r="Q28" i="39"/>
  <c r="I28" i="39"/>
  <c r="H28" i="39"/>
  <c r="G28" i="39"/>
  <c r="E28" i="39"/>
  <c r="D28" i="39"/>
  <c r="B28" i="39"/>
  <c r="A28" i="39"/>
  <c r="I27" i="39"/>
  <c r="H27" i="39"/>
  <c r="G27" i="39"/>
  <c r="E27" i="39"/>
  <c r="D27" i="39"/>
  <c r="B27" i="39"/>
  <c r="A27" i="39"/>
  <c r="I26" i="39"/>
  <c r="H26" i="39"/>
  <c r="G26" i="39"/>
  <c r="E26" i="39"/>
  <c r="D26" i="39"/>
  <c r="B26" i="39"/>
  <c r="A26" i="39"/>
  <c r="P25" i="39"/>
  <c r="O25" i="39"/>
  <c r="I25" i="39"/>
  <c r="H25" i="39"/>
  <c r="G25" i="39"/>
  <c r="E25" i="39"/>
  <c r="B25" i="39"/>
  <c r="A25" i="39"/>
  <c r="Q24" i="39"/>
  <c r="I24" i="39"/>
  <c r="H24" i="39"/>
  <c r="G24" i="39"/>
  <c r="D24" i="39"/>
  <c r="B24" i="39"/>
  <c r="A24" i="39"/>
  <c r="I23" i="39"/>
  <c r="H23" i="39"/>
  <c r="G23" i="39"/>
  <c r="E23" i="39"/>
  <c r="D23" i="39"/>
  <c r="B23" i="39"/>
  <c r="A23" i="39"/>
  <c r="P15" i="39"/>
  <c r="P16" i="39" s="1"/>
  <c r="K16" i="39" s="1"/>
  <c r="O15" i="39"/>
  <c r="O16" i="39" s="1"/>
  <c r="C24" i="28"/>
  <c r="D23" i="28"/>
  <c r="C23" i="28"/>
  <c r="G30" i="37"/>
  <c r="G31" i="37"/>
  <c r="G32" i="37"/>
  <c r="G33" i="37"/>
  <c r="G34" i="37"/>
  <c r="G29" i="37"/>
  <c r="G25" i="37"/>
  <c r="G26" i="37"/>
  <c r="G27" i="37"/>
  <c r="G23" i="37"/>
  <c r="G10" i="37"/>
  <c r="G11" i="37"/>
  <c r="G12" i="37"/>
  <c r="G13" i="37"/>
  <c r="G14" i="37"/>
  <c r="G15" i="37"/>
  <c r="G16" i="37"/>
  <c r="G18" i="37"/>
  <c r="G19" i="37"/>
  <c r="G20" i="37"/>
  <c r="G9" i="37"/>
  <c r="G6" i="37"/>
  <c r="G5" i="37"/>
  <c r="G28" i="37"/>
  <c r="C28" i="37"/>
  <c r="C22" i="37"/>
  <c r="A17" i="11"/>
  <c r="R19" i="38"/>
  <c r="R20" i="38" s="1"/>
  <c r="Q19" i="38"/>
  <c r="Q20" i="38" s="1"/>
  <c r="P19" i="38"/>
  <c r="P20" i="38" s="1"/>
  <c r="M19" i="38"/>
  <c r="M20" i="38" s="1"/>
  <c r="L19" i="38"/>
  <c r="L20" i="38" s="1"/>
  <c r="K19" i="38"/>
  <c r="K20" i="38" s="1"/>
  <c r="G19" i="38"/>
  <c r="G20" i="38" s="1"/>
  <c r="D19" i="38"/>
  <c r="D20" i="38" s="1"/>
  <c r="O12" i="38"/>
  <c r="N12" i="38"/>
  <c r="M12" i="38"/>
  <c r="L12" i="38"/>
  <c r="K12" i="38"/>
  <c r="J12" i="38"/>
  <c r="I12" i="38"/>
  <c r="G12" i="38"/>
  <c r="Q12" i="38" s="1"/>
  <c r="F12" i="38"/>
  <c r="E12" i="38"/>
  <c r="N11" i="38"/>
  <c r="M11" i="38"/>
  <c r="P11" i="38" s="1"/>
  <c r="O11" i="38"/>
  <c r="K11" i="38"/>
  <c r="Q11" i="38" s="1"/>
  <c r="J11" i="38"/>
  <c r="I11" i="38"/>
  <c r="G11" i="38"/>
  <c r="F11" i="38"/>
  <c r="E11" i="38"/>
  <c r="N10" i="38"/>
  <c r="Q10" i="38" s="1"/>
  <c r="M10" i="38"/>
  <c r="K10" i="38"/>
  <c r="J10" i="38"/>
  <c r="I10" i="38"/>
  <c r="G10" i="38"/>
  <c r="F10" i="38"/>
  <c r="E10" i="38"/>
  <c r="Q9" i="38"/>
  <c r="N9" i="38"/>
  <c r="M9" i="38"/>
  <c r="O9" i="38"/>
  <c r="K9" i="38"/>
  <c r="J9" i="38"/>
  <c r="I9" i="38"/>
  <c r="G9" i="38"/>
  <c r="F9" i="38"/>
  <c r="E9" i="38"/>
  <c r="N7" i="38"/>
  <c r="Q7" i="38" s="1"/>
  <c r="M7" i="38"/>
  <c r="L7" i="38"/>
  <c r="G7" i="38"/>
  <c r="F7" i="38"/>
  <c r="E7" i="38"/>
  <c r="O7" i="38" s="1"/>
  <c r="N6" i="38"/>
  <c r="M6" i="38"/>
  <c r="L6" i="38"/>
  <c r="O6" i="38" s="1"/>
  <c r="G6" i="38"/>
  <c r="F6" i="38"/>
  <c r="E6" i="38"/>
  <c r="N5" i="38"/>
  <c r="M5" i="38"/>
  <c r="L5" i="38"/>
  <c r="G5" i="38"/>
  <c r="N4" i="38"/>
  <c r="Q4" i="38" s="1"/>
  <c r="M4" i="38"/>
  <c r="L4" i="38"/>
  <c r="F4" i="38"/>
  <c r="C25" i="17"/>
  <c r="C41" i="29"/>
  <c r="C24" i="2"/>
  <c r="C7" i="37"/>
  <c r="F8" i="37"/>
  <c r="I34" i="37"/>
  <c r="N34" i="37" s="1"/>
  <c r="N33" i="37"/>
  <c r="L33" i="37"/>
  <c r="K33" i="37"/>
  <c r="I32" i="37"/>
  <c r="L32" i="37" s="1"/>
  <c r="I31" i="37"/>
  <c r="N31" i="37" s="1"/>
  <c r="N30" i="37"/>
  <c r="L30" i="37"/>
  <c r="K30" i="37"/>
  <c r="N29" i="37"/>
  <c r="L29" i="37"/>
  <c r="K29" i="37"/>
  <c r="I28" i="37"/>
  <c r="H28" i="37"/>
  <c r="F28" i="37"/>
  <c r="E28" i="37"/>
  <c r="D28" i="37"/>
  <c r="B28" i="37"/>
  <c r="A28" i="37"/>
  <c r="I27" i="37"/>
  <c r="N27" i="37" s="1"/>
  <c r="N26" i="37"/>
  <c r="L26" i="37"/>
  <c r="K26" i="37"/>
  <c r="I25" i="37"/>
  <c r="L25" i="37" s="1"/>
  <c r="I24" i="37"/>
  <c r="N24" i="37" s="1"/>
  <c r="I23" i="37"/>
  <c r="L23" i="37" s="1"/>
  <c r="I22" i="37"/>
  <c r="H22" i="37"/>
  <c r="F22" i="37"/>
  <c r="E22" i="37"/>
  <c r="D22" i="37"/>
  <c r="B22" i="37"/>
  <c r="A22" i="37"/>
  <c r="I20" i="37"/>
  <c r="N20" i="37" s="1"/>
  <c r="N19" i="37"/>
  <c r="M19" i="37"/>
  <c r="N18" i="37"/>
  <c r="M18" i="37"/>
  <c r="I17" i="37"/>
  <c r="N17" i="37" s="1"/>
  <c r="H17" i="37"/>
  <c r="F17" i="37"/>
  <c r="D17" i="37"/>
  <c r="C17" i="37"/>
  <c r="G17" i="37" s="1"/>
  <c r="B17" i="37"/>
  <c r="A17" i="37"/>
  <c r="N16" i="37"/>
  <c r="M16" i="37"/>
  <c r="L16" i="37"/>
  <c r="K16" i="37"/>
  <c r="N15" i="37"/>
  <c r="M15" i="37"/>
  <c r="L15" i="37"/>
  <c r="K15" i="37"/>
  <c r="N14" i="37"/>
  <c r="M14" i="37"/>
  <c r="L14" i="37"/>
  <c r="K14" i="37"/>
  <c r="N13" i="37"/>
  <c r="M13" i="37"/>
  <c r="L13" i="37"/>
  <c r="K13" i="37"/>
  <c r="N12" i="37"/>
  <c r="M12" i="37"/>
  <c r="L12" i="37"/>
  <c r="K12" i="37"/>
  <c r="N11" i="37"/>
  <c r="M11" i="37"/>
  <c r="L11" i="37"/>
  <c r="K11" i="37"/>
  <c r="N10" i="37"/>
  <c r="M10" i="37"/>
  <c r="L10" i="37"/>
  <c r="K10" i="37"/>
  <c r="I9" i="37"/>
  <c r="N9" i="37" s="1"/>
  <c r="I8" i="37"/>
  <c r="H8" i="37"/>
  <c r="B8" i="37"/>
  <c r="A8" i="37"/>
  <c r="I7" i="37"/>
  <c r="M7" i="37" s="1"/>
  <c r="H7" i="37"/>
  <c r="D7" i="37"/>
  <c r="B7" i="37"/>
  <c r="A7" i="37"/>
  <c r="N6" i="37"/>
  <c r="M6" i="37"/>
  <c r="L6" i="37"/>
  <c r="K6" i="37"/>
  <c r="M5" i="37"/>
  <c r="L5" i="37"/>
  <c r="K5" i="37"/>
  <c r="C7" i="11"/>
  <c r="L5" i="36"/>
  <c r="L6" i="36"/>
  <c r="L7" i="36"/>
  <c r="L8" i="36"/>
  <c r="L4" i="36"/>
  <c r="C27" i="36"/>
  <c r="J46" i="36"/>
  <c r="I46" i="36"/>
  <c r="J45" i="36"/>
  <c r="I45" i="36"/>
  <c r="H44" i="36"/>
  <c r="J44" i="36" s="1"/>
  <c r="J43" i="36"/>
  <c r="I43" i="36"/>
  <c r="J42" i="36"/>
  <c r="I42" i="36"/>
  <c r="H41" i="36"/>
  <c r="J41" i="36" s="1"/>
  <c r="H40" i="36"/>
  <c r="J40" i="36" s="1"/>
  <c r="J35" i="36"/>
  <c r="I35" i="36"/>
  <c r="J34" i="36"/>
  <c r="I34" i="36"/>
  <c r="J29" i="36"/>
  <c r="I29" i="36"/>
  <c r="J28" i="36"/>
  <c r="I28" i="36"/>
  <c r="D27" i="36"/>
  <c r="J27" i="36" s="1"/>
  <c r="I27" i="36"/>
  <c r="I26" i="36"/>
  <c r="D26" i="36"/>
  <c r="J26" i="36" s="1"/>
  <c r="C26" i="36"/>
  <c r="J25" i="36"/>
  <c r="I25" i="36"/>
  <c r="J24" i="36"/>
  <c r="I24" i="36"/>
  <c r="J23" i="36"/>
  <c r="I23" i="36"/>
  <c r="O18" i="36"/>
  <c r="N18" i="36"/>
  <c r="M18" i="36"/>
  <c r="L18" i="36"/>
  <c r="K18" i="36"/>
  <c r="O17" i="36"/>
  <c r="N17" i="36"/>
  <c r="M17" i="36"/>
  <c r="L17" i="36"/>
  <c r="J17" i="36"/>
  <c r="K17" i="36" s="1"/>
  <c r="O16" i="36"/>
  <c r="N16" i="36"/>
  <c r="M16" i="36"/>
  <c r="L16" i="36"/>
  <c r="K16" i="36"/>
  <c r="E11" i="36"/>
  <c r="E10" i="36"/>
  <c r="D10" i="36"/>
  <c r="C10" i="36"/>
  <c r="E9" i="36"/>
  <c r="D9" i="36"/>
  <c r="C9" i="36"/>
  <c r="E8" i="36"/>
  <c r="D8" i="36"/>
  <c r="C8" i="36"/>
  <c r="H7" i="36"/>
  <c r="E7" i="36" s="1"/>
  <c r="E6" i="36"/>
  <c r="D6" i="36"/>
  <c r="C6" i="36"/>
  <c r="D5" i="36"/>
  <c r="C5" i="36"/>
  <c r="D4" i="36"/>
  <c r="C4" i="36"/>
  <c r="D7" i="11"/>
  <c r="K21" i="46" l="1"/>
  <c r="O21" i="46" s="1"/>
  <c r="H44" i="46"/>
  <c r="N44" i="46" s="1"/>
  <c r="H73" i="46"/>
  <c r="N73" i="46" s="1"/>
  <c r="H69" i="46"/>
  <c r="N69" i="46" s="1"/>
  <c r="H72" i="46"/>
  <c r="N72" i="46" s="1"/>
  <c r="H36" i="46"/>
  <c r="N36" i="46" s="1"/>
  <c r="H39" i="46"/>
  <c r="N39" i="46" s="1"/>
  <c r="H38" i="46"/>
  <c r="N38" i="46" s="1"/>
  <c r="H46" i="46"/>
  <c r="N46" i="46" s="1"/>
  <c r="H49" i="46"/>
  <c r="N49" i="46" s="1"/>
  <c r="H48" i="46"/>
  <c r="N48" i="46" s="1"/>
  <c r="H67" i="46"/>
  <c r="N67" i="46" s="1"/>
  <c r="N90" i="46" s="1"/>
  <c r="J21" i="46"/>
  <c r="N21" i="46" s="1"/>
  <c r="J22" i="46"/>
  <c r="N22" i="46" s="1"/>
  <c r="H34" i="46"/>
  <c r="N34" i="46" s="1"/>
  <c r="N57" i="46" s="1"/>
  <c r="P23" i="46"/>
  <c r="O23" i="46"/>
  <c r="K26" i="45"/>
  <c r="P26" i="45" s="1"/>
  <c r="K35" i="45"/>
  <c r="P35" i="45" s="1"/>
  <c r="J26" i="45"/>
  <c r="O26" i="45" s="1"/>
  <c r="J35" i="45"/>
  <c r="O35" i="45" s="1"/>
  <c r="L33" i="45"/>
  <c r="Q33" i="45" s="1"/>
  <c r="J55" i="45"/>
  <c r="O55" i="45" s="1"/>
  <c r="J29" i="45"/>
  <c r="O29" i="45" s="1"/>
  <c r="K34" i="45"/>
  <c r="P34" i="45" s="1"/>
  <c r="K40" i="45"/>
  <c r="P40" i="45" s="1"/>
  <c r="J60" i="45"/>
  <c r="O60" i="45" s="1"/>
  <c r="J61" i="45"/>
  <c r="O61" i="45" s="1"/>
  <c r="J62" i="45"/>
  <c r="O62" i="45" s="1"/>
  <c r="J64" i="45"/>
  <c r="O64" i="45" s="1"/>
  <c r="L30" i="45"/>
  <c r="Q30" i="45" s="1"/>
  <c r="J38" i="45"/>
  <c r="O38" i="45" s="1"/>
  <c r="K39" i="45"/>
  <c r="P39" i="45" s="1"/>
  <c r="L40" i="45"/>
  <c r="Q40" i="45" s="1"/>
  <c r="K61" i="45"/>
  <c r="P61" i="45" s="1"/>
  <c r="K62" i="45"/>
  <c r="P62" i="45" s="1"/>
  <c r="K63" i="45"/>
  <c r="P63" i="45" s="1"/>
  <c r="K64" i="45"/>
  <c r="P64" i="45" s="1"/>
  <c r="K37" i="45"/>
  <c r="P37" i="45" s="1"/>
  <c r="K28" i="45"/>
  <c r="P28" i="45" s="1"/>
  <c r="J36" i="45"/>
  <c r="O36" i="45" s="1"/>
  <c r="K38" i="45"/>
  <c r="P38" i="45" s="1"/>
  <c r="L39" i="45"/>
  <c r="Q39" i="45" s="1"/>
  <c r="L61" i="45"/>
  <c r="Q61" i="45" s="1"/>
  <c r="K24" i="45"/>
  <c r="P24" i="45" s="1"/>
  <c r="K25" i="45"/>
  <c r="P25" i="45" s="1"/>
  <c r="L26" i="45"/>
  <c r="Q26" i="45" s="1"/>
  <c r="K36" i="45"/>
  <c r="P36" i="45" s="1"/>
  <c r="L37" i="45"/>
  <c r="Q37" i="45" s="1"/>
  <c r="L36" i="45"/>
  <c r="Q36" i="45" s="1"/>
  <c r="L55" i="45"/>
  <c r="Q55" i="45" s="1"/>
  <c r="L57" i="45"/>
  <c r="Q57" i="45" s="1"/>
  <c r="K56" i="45"/>
  <c r="P56" i="45" s="1"/>
  <c r="L34" i="45"/>
  <c r="Q34" i="45" s="1"/>
  <c r="L38" i="45"/>
  <c r="Q38" i="45" s="1"/>
  <c r="L42" i="45"/>
  <c r="Q42" i="45" s="1"/>
  <c r="L62" i="45"/>
  <c r="Q62" i="45" s="1"/>
  <c r="L63" i="45"/>
  <c r="Q63" i="45" s="1"/>
  <c r="J24" i="45"/>
  <c r="O24" i="45" s="1"/>
  <c r="J25" i="45"/>
  <c r="O25" i="45" s="1"/>
  <c r="J39" i="45"/>
  <c r="O39" i="45" s="1"/>
  <c r="K60" i="45"/>
  <c r="P60" i="45" s="1"/>
  <c r="J27" i="45"/>
  <c r="O27" i="45" s="1"/>
  <c r="J56" i="45"/>
  <c r="O56" i="45" s="1"/>
  <c r="J63" i="45"/>
  <c r="O63" i="45" s="1"/>
  <c r="L25" i="45"/>
  <c r="Q25" i="45" s="1"/>
  <c r="K27" i="45"/>
  <c r="P27" i="45" s="1"/>
  <c r="L28" i="45"/>
  <c r="Q28" i="45" s="1"/>
  <c r="J43" i="45"/>
  <c r="O43" i="45" s="1"/>
  <c r="J57" i="45"/>
  <c r="O57" i="45" s="1"/>
  <c r="K59" i="45"/>
  <c r="P59" i="45" s="1"/>
  <c r="L27" i="45"/>
  <c r="Q27" i="45" s="1"/>
  <c r="J40" i="45"/>
  <c r="O40" i="45" s="1"/>
  <c r="K43" i="45"/>
  <c r="P43" i="45" s="1"/>
  <c r="K55" i="45"/>
  <c r="P55" i="45" s="1"/>
  <c r="K57" i="45"/>
  <c r="P57" i="45" s="1"/>
  <c r="L59" i="45"/>
  <c r="Q59" i="45" s="1"/>
  <c r="J34" i="45"/>
  <c r="O34" i="45" s="1"/>
  <c r="J42" i="45"/>
  <c r="O42" i="45" s="1"/>
  <c r="J30" i="45"/>
  <c r="O30" i="45" s="1"/>
  <c r="K42" i="45"/>
  <c r="P42" i="45" s="1"/>
  <c r="R37" i="44"/>
  <c r="L30" i="44"/>
  <c r="Q30" i="44" s="1"/>
  <c r="L32" i="44"/>
  <c r="Q32" i="44" s="1"/>
  <c r="J56" i="44"/>
  <c r="O56" i="44" s="1"/>
  <c r="J57" i="44"/>
  <c r="O57" i="44" s="1"/>
  <c r="J59" i="44"/>
  <c r="O59" i="44" s="1"/>
  <c r="L33" i="44"/>
  <c r="Q33" i="44" s="1"/>
  <c r="L35" i="44"/>
  <c r="Q35" i="44" s="1"/>
  <c r="K63" i="44"/>
  <c r="P63" i="44" s="1"/>
  <c r="J32" i="44"/>
  <c r="O32" i="44" s="1"/>
  <c r="J34" i="44"/>
  <c r="O34" i="44" s="1"/>
  <c r="J60" i="44"/>
  <c r="O60" i="44" s="1"/>
  <c r="L27" i="44"/>
  <c r="Q27" i="44" s="1"/>
  <c r="L28" i="44"/>
  <c r="Q28" i="44" s="1"/>
  <c r="L61" i="44"/>
  <c r="Q61" i="44" s="1"/>
  <c r="L63" i="44"/>
  <c r="Q63" i="44" s="1"/>
  <c r="L56" i="44"/>
  <c r="Q56" i="44" s="1"/>
  <c r="J64" i="44"/>
  <c r="O64" i="44" s="1"/>
  <c r="K64" i="44"/>
  <c r="P64" i="44" s="1"/>
  <c r="J33" i="44"/>
  <c r="O33" i="44" s="1"/>
  <c r="J27" i="44"/>
  <c r="O27" i="44" s="1"/>
  <c r="O36" i="44" s="1"/>
  <c r="J28" i="44"/>
  <c r="O28" i="44" s="1"/>
  <c r="J29" i="44"/>
  <c r="O29" i="44" s="1"/>
  <c r="K34" i="44"/>
  <c r="P34" i="44" s="1"/>
  <c r="J61" i="44"/>
  <c r="O61" i="44" s="1"/>
  <c r="K62" i="44"/>
  <c r="P62" i="44" s="1"/>
  <c r="K26" i="44"/>
  <c r="P26" i="44" s="1"/>
  <c r="K27" i="44"/>
  <c r="P27" i="44" s="1"/>
  <c r="K28" i="44"/>
  <c r="P28" i="44" s="1"/>
  <c r="K29" i="44"/>
  <c r="P29" i="44" s="1"/>
  <c r="K61" i="44"/>
  <c r="P61" i="44" s="1"/>
  <c r="L26" i="44"/>
  <c r="Q26" i="44" s="1"/>
  <c r="L55" i="44"/>
  <c r="Q55" i="44" s="1"/>
  <c r="L57" i="44"/>
  <c r="Q57" i="44" s="1"/>
  <c r="K33" i="44"/>
  <c r="P33" i="44" s="1"/>
  <c r="J55" i="44"/>
  <c r="O55" i="44" s="1"/>
  <c r="L62" i="44"/>
  <c r="Q62" i="44" s="1"/>
  <c r="L34" i="44"/>
  <c r="Q34" i="44" s="1"/>
  <c r="J35" i="44"/>
  <c r="O35" i="44" s="1"/>
  <c r="L29" i="44"/>
  <c r="Q29" i="44" s="1"/>
  <c r="K35" i="44"/>
  <c r="P35" i="44" s="1"/>
  <c r="L60" i="44"/>
  <c r="Q60" i="44" s="1"/>
  <c r="K60" i="44"/>
  <c r="P60" i="44" s="1"/>
  <c r="O18" i="44"/>
  <c r="J18" i="44" s="1"/>
  <c r="J20" i="44" s="1"/>
  <c r="J30" i="44"/>
  <c r="O30" i="44" s="1"/>
  <c r="P18" i="44"/>
  <c r="K18" i="44" s="1"/>
  <c r="K20" i="44" s="1"/>
  <c r="K71" i="43"/>
  <c r="P71" i="43" s="1"/>
  <c r="L71" i="43"/>
  <c r="Q71" i="43" s="1"/>
  <c r="L28" i="43"/>
  <c r="Q28" i="43" s="1"/>
  <c r="J27" i="43"/>
  <c r="O27" i="43" s="1"/>
  <c r="K79" i="43"/>
  <c r="P79" i="43" s="1"/>
  <c r="K75" i="43"/>
  <c r="P75" i="43" s="1"/>
  <c r="K37" i="43"/>
  <c r="P37" i="43" s="1"/>
  <c r="J40" i="43"/>
  <c r="O40" i="43" s="1"/>
  <c r="K39" i="43"/>
  <c r="P39" i="43" s="1"/>
  <c r="L72" i="43"/>
  <c r="Q72" i="43" s="1"/>
  <c r="J25" i="43"/>
  <c r="O25" i="43" s="1"/>
  <c r="K26" i="43"/>
  <c r="P26" i="43" s="1"/>
  <c r="J28" i="43"/>
  <c r="O28" i="43" s="1"/>
  <c r="K80" i="43"/>
  <c r="P80" i="43" s="1"/>
  <c r="J24" i="43"/>
  <c r="O24" i="43" s="1"/>
  <c r="K25" i="43"/>
  <c r="P25" i="43" s="1"/>
  <c r="J33" i="43"/>
  <c r="O33" i="43" s="1"/>
  <c r="J37" i="43"/>
  <c r="O37" i="43" s="1"/>
  <c r="J77" i="43"/>
  <c r="O77" i="43" s="1"/>
  <c r="J78" i="43"/>
  <c r="O78" i="43" s="1"/>
  <c r="K33" i="43"/>
  <c r="P33" i="43" s="1"/>
  <c r="J36" i="43"/>
  <c r="O36" i="43" s="1"/>
  <c r="K41" i="43"/>
  <c r="P41" i="43" s="1"/>
  <c r="K77" i="43"/>
  <c r="P77" i="43" s="1"/>
  <c r="K78" i="43"/>
  <c r="P78" i="43" s="1"/>
  <c r="J22" i="43"/>
  <c r="O22" i="43" s="1"/>
  <c r="L24" i="43"/>
  <c r="Q24" i="43" s="1"/>
  <c r="J31" i="43"/>
  <c r="O31" i="43" s="1"/>
  <c r="L33" i="43"/>
  <c r="Q33" i="43" s="1"/>
  <c r="L41" i="43"/>
  <c r="Q41" i="43" s="1"/>
  <c r="J72" i="43"/>
  <c r="O72" i="43" s="1"/>
  <c r="J73" i="43"/>
  <c r="O73" i="43" s="1"/>
  <c r="J75" i="43"/>
  <c r="O75" i="43" s="1"/>
  <c r="L25" i="43"/>
  <c r="Q25" i="43" s="1"/>
  <c r="L26" i="43"/>
  <c r="Q26" i="43" s="1"/>
  <c r="K27" i="43"/>
  <c r="P27" i="43" s="1"/>
  <c r="L73" i="43"/>
  <c r="Q73" i="43" s="1"/>
  <c r="L30" i="43"/>
  <c r="Q30" i="43" s="1"/>
  <c r="L32" i="43"/>
  <c r="Q32" i="43" s="1"/>
  <c r="L40" i="43"/>
  <c r="Q40" i="43" s="1"/>
  <c r="K24" i="43"/>
  <c r="P24" i="43" s="1"/>
  <c r="J35" i="43"/>
  <c r="O35" i="43" s="1"/>
  <c r="L35" i="43"/>
  <c r="Q35" i="43" s="1"/>
  <c r="L23" i="43"/>
  <c r="Q23" i="43" s="1"/>
  <c r="L27" i="43"/>
  <c r="Q27" i="43" s="1"/>
  <c r="K36" i="43"/>
  <c r="P36" i="43" s="1"/>
  <c r="J38" i="43"/>
  <c r="O38" i="43" s="1"/>
  <c r="J39" i="43"/>
  <c r="O39" i="43" s="1"/>
  <c r="L78" i="43"/>
  <c r="Q78" i="43" s="1"/>
  <c r="K34" i="43"/>
  <c r="P34" i="43" s="1"/>
  <c r="L36" i="43"/>
  <c r="Q36" i="43" s="1"/>
  <c r="L37" i="43"/>
  <c r="Q37" i="43" s="1"/>
  <c r="K38" i="43"/>
  <c r="P38" i="43" s="1"/>
  <c r="J41" i="43"/>
  <c r="O41" i="43" s="1"/>
  <c r="K76" i="43"/>
  <c r="P76" i="43" s="1"/>
  <c r="J79" i="43"/>
  <c r="O79" i="43" s="1"/>
  <c r="J30" i="43"/>
  <c r="O30" i="43" s="1"/>
  <c r="L39" i="43"/>
  <c r="Q39" i="43" s="1"/>
  <c r="J23" i="43"/>
  <c r="O23" i="43" s="1"/>
  <c r="L34" i="43"/>
  <c r="Q34" i="43" s="1"/>
  <c r="K72" i="43"/>
  <c r="P72" i="43" s="1"/>
  <c r="L79" i="43"/>
  <c r="Q79" i="43" s="1"/>
  <c r="L78" i="42"/>
  <c r="Q78" i="42" s="1"/>
  <c r="J42" i="42"/>
  <c r="O42" i="42" s="1"/>
  <c r="L26" i="42"/>
  <c r="Q26" i="42" s="1"/>
  <c r="J29" i="42"/>
  <c r="O29" i="42" s="1"/>
  <c r="J32" i="42"/>
  <c r="O32" i="42" s="1"/>
  <c r="J33" i="42"/>
  <c r="O33" i="42" s="1"/>
  <c r="K34" i="42"/>
  <c r="P34" i="42" s="1"/>
  <c r="K35" i="42"/>
  <c r="P35" i="42" s="1"/>
  <c r="K36" i="42"/>
  <c r="P36" i="42" s="1"/>
  <c r="K38" i="42"/>
  <c r="P38" i="42" s="1"/>
  <c r="K40" i="42"/>
  <c r="P40" i="42" s="1"/>
  <c r="K41" i="42"/>
  <c r="P41" i="42" s="1"/>
  <c r="K42" i="42"/>
  <c r="P42" i="42" s="1"/>
  <c r="K30" i="42"/>
  <c r="P30" i="42" s="1"/>
  <c r="K32" i="42"/>
  <c r="P32" i="42" s="1"/>
  <c r="K33" i="42"/>
  <c r="P33" i="42" s="1"/>
  <c r="L34" i="42"/>
  <c r="Q34" i="42" s="1"/>
  <c r="L35" i="42"/>
  <c r="Q35" i="42" s="1"/>
  <c r="L39" i="42"/>
  <c r="Q39" i="42" s="1"/>
  <c r="L40" i="42"/>
  <c r="Q40" i="42" s="1"/>
  <c r="L42" i="42"/>
  <c r="Q42" i="42" s="1"/>
  <c r="L27" i="42"/>
  <c r="Q27" i="42" s="1"/>
  <c r="L28" i="42"/>
  <c r="Q28" i="42" s="1"/>
  <c r="L29" i="42"/>
  <c r="Q29" i="42" s="1"/>
  <c r="L30" i="42"/>
  <c r="Q30" i="42" s="1"/>
  <c r="L32" i="42"/>
  <c r="Q32" i="42" s="1"/>
  <c r="K25" i="42"/>
  <c r="P25" i="42" s="1"/>
  <c r="L24" i="42"/>
  <c r="Q24" i="42" s="1"/>
  <c r="K28" i="42"/>
  <c r="P28" i="42" s="1"/>
  <c r="L37" i="42"/>
  <c r="Q37" i="42" s="1"/>
  <c r="J38" i="42"/>
  <c r="O38" i="42" s="1"/>
  <c r="K79" i="42"/>
  <c r="P79" i="42" s="1"/>
  <c r="J80" i="42"/>
  <c r="O80" i="42" s="1"/>
  <c r="J24" i="42"/>
  <c r="O24" i="42" s="1"/>
  <c r="K84" i="42"/>
  <c r="P84" i="42" s="1"/>
  <c r="J37" i="42"/>
  <c r="O37" i="42" s="1"/>
  <c r="L41" i="42"/>
  <c r="Q41" i="42" s="1"/>
  <c r="J79" i="42"/>
  <c r="O79" i="42" s="1"/>
  <c r="K24" i="42"/>
  <c r="P24" i="42" s="1"/>
  <c r="J25" i="42"/>
  <c r="O25" i="42" s="1"/>
  <c r="L33" i="42"/>
  <c r="Q33" i="42" s="1"/>
  <c r="L36" i="42"/>
  <c r="Q36" i="42" s="1"/>
  <c r="K37" i="42"/>
  <c r="P37" i="42" s="1"/>
  <c r="K80" i="42"/>
  <c r="P80" i="42" s="1"/>
  <c r="J82" i="42"/>
  <c r="O82" i="42" s="1"/>
  <c r="J27" i="42"/>
  <c r="O27" i="42" s="1"/>
  <c r="J28" i="42"/>
  <c r="O28" i="42" s="1"/>
  <c r="L38" i="42"/>
  <c r="Q38" i="42" s="1"/>
  <c r="J39" i="42"/>
  <c r="O39" i="42" s="1"/>
  <c r="L79" i="42"/>
  <c r="Q79" i="42" s="1"/>
  <c r="Q88" i="42" s="1"/>
  <c r="L88" i="42" s="1"/>
  <c r="L80" i="42"/>
  <c r="Q80" i="42" s="1"/>
  <c r="K27" i="42"/>
  <c r="P27" i="42" s="1"/>
  <c r="K29" i="42"/>
  <c r="P29" i="42" s="1"/>
  <c r="J30" i="42"/>
  <c r="O30" i="42" s="1"/>
  <c r="K39" i="42"/>
  <c r="P39" i="42" s="1"/>
  <c r="J17" i="42"/>
  <c r="O18" i="42"/>
  <c r="J18" i="42" s="1"/>
  <c r="J62" i="42"/>
  <c r="O63" i="42"/>
  <c r="J63" i="42" s="1"/>
  <c r="J54" i="42"/>
  <c r="O55" i="42"/>
  <c r="J55" i="42" s="1"/>
  <c r="K54" i="42"/>
  <c r="P55" i="42"/>
  <c r="K55" i="42" s="1"/>
  <c r="P63" i="42"/>
  <c r="K63" i="42" s="1"/>
  <c r="K62" i="42"/>
  <c r="K17" i="42"/>
  <c r="P18" i="42"/>
  <c r="K18" i="42" s="1"/>
  <c r="P71" i="42"/>
  <c r="K71" i="42" s="1"/>
  <c r="P88" i="42"/>
  <c r="O71" i="42"/>
  <c r="J71" i="42" s="1"/>
  <c r="J70" i="42"/>
  <c r="P10" i="38"/>
  <c r="P6" i="38"/>
  <c r="P4" i="38"/>
  <c r="P7" i="38"/>
  <c r="P12" i="38"/>
  <c r="Q5" i="38"/>
  <c r="P9" i="38"/>
  <c r="Q6" i="38"/>
  <c r="L34" i="41"/>
  <c r="Q34" i="41" s="1"/>
  <c r="M27" i="41"/>
  <c r="R27" i="41" s="1"/>
  <c r="M41" i="41"/>
  <c r="R41" i="41" s="1"/>
  <c r="M24" i="41"/>
  <c r="R24" i="41" s="1"/>
  <c r="M30" i="41"/>
  <c r="R30" i="41" s="1"/>
  <c r="M35" i="41"/>
  <c r="R35" i="41" s="1"/>
  <c r="K38" i="41"/>
  <c r="P38" i="41" s="1"/>
  <c r="J41" i="41"/>
  <c r="O41" i="41" s="1"/>
  <c r="J37" i="41"/>
  <c r="O37" i="41" s="1"/>
  <c r="J23" i="41"/>
  <c r="O23" i="41" s="1"/>
  <c r="O42" i="41" s="1"/>
  <c r="M25" i="41"/>
  <c r="R25" i="41" s="1"/>
  <c r="M28" i="41"/>
  <c r="R28" i="41" s="1"/>
  <c r="L37" i="41"/>
  <c r="Q37" i="41" s="1"/>
  <c r="M23" i="41"/>
  <c r="R23" i="41" s="1"/>
  <c r="M31" i="41"/>
  <c r="R31" i="41" s="1"/>
  <c r="J39" i="41"/>
  <c r="O39" i="41" s="1"/>
  <c r="M38" i="41"/>
  <c r="R38" i="41" s="1"/>
  <c r="K41" i="41"/>
  <c r="P41" i="41" s="1"/>
  <c r="J33" i="41"/>
  <c r="O33" i="41" s="1"/>
  <c r="K39" i="41"/>
  <c r="P39" i="41" s="1"/>
  <c r="L39" i="41"/>
  <c r="Q39" i="41" s="1"/>
  <c r="K37" i="41"/>
  <c r="P37" i="41" s="1"/>
  <c r="L38" i="41"/>
  <c r="Q38" i="41" s="1"/>
  <c r="L25" i="41"/>
  <c r="Q25" i="41" s="1"/>
  <c r="K30" i="41"/>
  <c r="P30" i="41" s="1"/>
  <c r="L30" i="41"/>
  <c r="Q30" i="41" s="1"/>
  <c r="L33" i="41"/>
  <c r="Q33" i="41" s="1"/>
  <c r="J34" i="41"/>
  <c r="O34" i="41" s="1"/>
  <c r="J35" i="41"/>
  <c r="O35" i="41" s="1"/>
  <c r="J36" i="41"/>
  <c r="O36" i="41" s="1"/>
  <c r="L24" i="41"/>
  <c r="Q24" i="41" s="1"/>
  <c r="J25" i="41"/>
  <c r="O25" i="41" s="1"/>
  <c r="J26" i="41"/>
  <c r="O26" i="41" s="1"/>
  <c r="J27" i="41"/>
  <c r="O27" i="41" s="1"/>
  <c r="L40" i="41"/>
  <c r="Q40" i="41" s="1"/>
  <c r="K25" i="41"/>
  <c r="P25" i="41" s="1"/>
  <c r="K28" i="41"/>
  <c r="P28" i="41" s="1"/>
  <c r="J31" i="41"/>
  <c r="O31" i="41" s="1"/>
  <c r="J32" i="41"/>
  <c r="O32" i="41" s="1"/>
  <c r="L28" i="41"/>
  <c r="Q28" i="41" s="1"/>
  <c r="O67" i="41"/>
  <c r="J67" i="41" s="1"/>
  <c r="J66" i="41"/>
  <c r="J30" i="41"/>
  <c r="O30" i="41" s="1"/>
  <c r="J38" i="41"/>
  <c r="O38" i="41" s="1"/>
  <c r="L27" i="41"/>
  <c r="Q27" i="41" s="1"/>
  <c r="K31" i="41"/>
  <c r="P31" i="41" s="1"/>
  <c r="L36" i="41"/>
  <c r="Q36" i="41" s="1"/>
  <c r="L31" i="41"/>
  <c r="Q31" i="41" s="1"/>
  <c r="K34" i="41"/>
  <c r="P34" i="41" s="1"/>
  <c r="K66" i="41"/>
  <c r="L23" i="41"/>
  <c r="Q23" i="41" s="1"/>
  <c r="K26" i="41"/>
  <c r="P26" i="41" s="1"/>
  <c r="L32" i="41"/>
  <c r="Q32" i="41" s="1"/>
  <c r="K35" i="41"/>
  <c r="P35" i="41" s="1"/>
  <c r="L41" i="41"/>
  <c r="Q41" i="41" s="1"/>
  <c r="L26" i="41"/>
  <c r="Q26" i="41" s="1"/>
  <c r="L35" i="41"/>
  <c r="Q35" i="41" s="1"/>
  <c r="J50" i="41"/>
  <c r="O51" i="41"/>
  <c r="J51" i="41" s="1"/>
  <c r="K50" i="41"/>
  <c r="P51" i="41"/>
  <c r="K51" i="41" s="1"/>
  <c r="O17" i="41"/>
  <c r="J17" i="41" s="1"/>
  <c r="J16" i="41"/>
  <c r="P17" i="41"/>
  <c r="K17" i="41" s="1"/>
  <c r="K16" i="41"/>
  <c r="K23" i="41"/>
  <c r="P23" i="41" s="1"/>
  <c r="K27" i="41"/>
  <c r="P27" i="41" s="1"/>
  <c r="K32" i="41"/>
  <c r="P32" i="41" s="1"/>
  <c r="K36" i="41"/>
  <c r="P36" i="41" s="1"/>
  <c r="K40" i="41"/>
  <c r="P40" i="41" s="1"/>
  <c r="O59" i="41"/>
  <c r="J59" i="41" s="1"/>
  <c r="P59" i="41"/>
  <c r="K59" i="41" s="1"/>
  <c r="M26" i="40"/>
  <c r="R26" i="40" s="1"/>
  <c r="M42" i="40"/>
  <c r="R42" i="40" s="1"/>
  <c r="M29" i="40"/>
  <c r="R29" i="40" s="1"/>
  <c r="M38" i="40"/>
  <c r="R38" i="40" s="1"/>
  <c r="L26" i="40"/>
  <c r="Q26" i="40" s="1"/>
  <c r="L27" i="40"/>
  <c r="Q27" i="40" s="1"/>
  <c r="L28" i="40"/>
  <c r="Q28" i="40" s="1"/>
  <c r="L29" i="40"/>
  <c r="Q29" i="40" s="1"/>
  <c r="L30" i="40"/>
  <c r="M30" i="40"/>
  <c r="R30" i="40" s="1"/>
  <c r="M39" i="40"/>
  <c r="R39" i="40" s="1"/>
  <c r="J24" i="40"/>
  <c r="M32" i="40"/>
  <c r="R32" i="40" s="1"/>
  <c r="M40" i="40"/>
  <c r="R40" i="40" s="1"/>
  <c r="K28" i="40"/>
  <c r="P28" i="40" s="1"/>
  <c r="M23" i="40"/>
  <c r="R23" i="40" s="1"/>
  <c r="M34" i="40"/>
  <c r="R34" i="40" s="1"/>
  <c r="M41" i="40"/>
  <c r="R41" i="40" s="1"/>
  <c r="L23" i="40"/>
  <c r="M24" i="40"/>
  <c r="R24" i="40" s="1"/>
  <c r="M43" i="40"/>
  <c r="R43" i="40" s="1"/>
  <c r="K26" i="40"/>
  <c r="P26" i="40" s="1"/>
  <c r="L36" i="40"/>
  <c r="Q36" i="40" s="1"/>
  <c r="K37" i="40"/>
  <c r="P37" i="40" s="1"/>
  <c r="J41" i="40"/>
  <c r="O41" i="40" s="1"/>
  <c r="J34" i="40"/>
  <c r="O34" i="40" s="1"/>
  <c r="M28" i="40"/>
  <c r="R28" i="40" s="1"/>
  <c r="Q23" i="40"/>
  <c r="M27" i="40"/>
  <c r="R27" i="40" s="1"/>
  <c r="M37" i="40"/>
  <c r="R37" i="40" s="1"/>
  <c r="M25" i="40"/>
  <c r="R25" i="40" s="1"/>
  <c r="J26" i="40"/>
  <c r="O26" i="40" s="1"/>
  <c r="J39" i="40"/>
  <c r="O39" i="40" s="1"/>
  <c r="J42" i="40"/>
  <c r="O42" i="40" s="1"/>
  <c r="J31" i="40"/>
  <c r="O31" i="40" s="1"/>
  <c r="J32" i="40"/>
  <c r="O32" i="40" s="1"/>
  <c r="K39" i="40"/>
  <c r="P39" i="40" s="1"/>
  <c r="K41" i="40"/>
  <c r="P41" i="40" s="1"/>
  <c r="Q25" i="40"/>
  <c r="K30" i="40"/>
  <c r="P30" i="40" s="1"/>
  <c r="K31" i="40"/>
  <c r="P31" i="40" s="1"/>
  <c r="K32" i="40"/>
  <c r="P32" i="40" s="1"/>
  <c r="K34" i="40"/>
  <c r="P34" i="40" s="1"/>
  <c r="L38" i="40"/>
  <c r="Q38" i="40" s="1"/>
  <c r="L39" i="40"/>
  <c r="Q39" i="40" s="1"/>
  <c r="L41" i="40"/>
  <c r="Q41" i="40" s="1"/>
  <c r="L42" i="40"/>
  <c r="Q42" i="40" s="1"/>
  <c r="K44" i="40"/>
  <c r="P44" i="40" s="1"/>
  <c r="J35" i="40"/>
  <c r="O35" i="40" s="1"/>
  <c r="J30" i="40"/>
  <c r="O30" i="40" s="1"/>
  <c r="K38" i="40"/>
  <c r="P38" i="40" s="1"/>
  <c r="K40" i="40"/>
  <c r="P40" i="40" s="1"/>
  <c r="K42" i="40"/>
  <c r="P42" i="40" s="1"/>
  <c r="J44" i="40"/>
  <c r="O44" i="40" s="1"/>
  <c r="K23" i="40"/>
  <c r="P23" i="40" s="1"/>
  <c r="Q30" i="40"/>
  <c r="L32" i="40"/>
  <c r="Q32" i="40" s="1"/>
  <c r="L45" i="40"/>
  <c r="Q45" i="40" s="1"/>
  <c r="J40" i="40"/>
  <c r="O40" i="40" s="1"/>
  <c r="L44" i="40"/>
  <c r="Q44" i="40" s="1"/>
  <c r="J28" i="40"/>
  <c r="O28" i="40" s="1"/>
  <c r="J37" i="40"/>
  <c r="O37" i="40" s="1"/>
  <c r="J27" i="40"/>
  <c r="O27" i="40" s="1"/>
  <c r="L31" i="40"/>
  <c r="Q31" i="40" s="1"/>
  <c r="K35" i="40"/>
  <c r="P35" i="40" s="1"/>
  <c r="J36" i="40"/>
  <c r="O36" i="40" s="1"/>
  <c r="L40" i="40"/>
  <c r="Q40" i="40" s="1"/>
  <c r="K43" i="40"/>
  <c r="P43" i="40" s="1"/>
  <c r="K24" i="40"/>
  <c r="P24" i="40" s="1"/>
  <c r="K27" i="40"/>
  <c r="P27" i="40" s="1"/>
  <c r="L35" i="40"/>
  <c r="Q35" i="40" s="1"/>
  <c r="K36" i="40"/>
  <c r="P36" i="40" s="1"/>
  <c r="L43" i="40"/>
  <c r="Q43" i="40" s="1"/>
  <c r="J29" i="40"/>
  <c r="O29" i="40" s="1"/>
  <c r="L37" i="40"/>
  <c r="Q37" i="40" s="1"/>
  <c r="J38" i="40"/>
  <c r="O38" i="40" s="1"/>
  <c r="K29" i="40"/>
  <c r="P29" i="40" s="1"/>
  <c r="J55" i="40"/>
  <c r="O56" i="40"/>
  <c r="J56" i="40" s="1"/>
  <c r="K55" i="40"/>
  <c r="P56" i="40"/>
  <c r="K56" i="40" s="1"/>
  <c r="O72" i="40"/>
  <c r="J72" i="40" s="1"/>
  <c r="J71" i="40"/>
  <c r="P72" i="40"/>
  <c r="K72" i="40" s="1"/>
  <c r="K71" i="40"/>
  <c r="O24" i="40"/>
  <c r="O17" i="40"/>
  <c r="J17" i="40" s="1"/>
  <c r="O64" i="40"/>
  <c r="J64" i="40" s="1"/>
  <c r="P17" i="40"/>
  <c r="K17" i="40" s="1"/>
  <c r="P64" i="40"/>
  <c r="K64" i="40" s="1"/>
  <c r="J25" i="40"/>
  <c r="O25" i="40" s="1"/>
  <c r="O7" i="37"/>
  <c r="R43" i="39"/>
  <c r="J23" i="39"/>
  <c r="J24" i="39"/>
  <c r="O24" i="39" s="1"/>
  <c r="K42" i="39"/>
  <c r="P42" i="39" s="1"/>
  <c r="K24" i="39"/>
  <c r="P24" i="39" s="1"/>
  <c r="L26" i="39"/>
  <c r="Q26" i="39" s="1"/>
  <c r="L27" i="39"/>
  <c r="Q27" i="39" s="1"/>
  <c r="K27" i="39"/>
  <c r="P27" i="39" s="1"/>
  <c r="K28" i="39"/>
  <c r="P28" i="39" s="1"/>
  <c r="J32" i="39"/>
  <c r="O32" i="39" s="1"/>
  <c r="J33" i="39"/>
  <c r="O33" i="39" s="1"/>
  <c r="J34" i="39"/>
  <c r="O34" i="39" s="1"/>
  <c r="J38" i="39"/>
  <c r="O38" i="39" s="1"/>
  <c r="J39" i="39"/>
  <c r="O39" i="39" s="1"/>
  <c r="J40" i="39"/>
  <c r="O40" i="39" s="1"/>
  <c r="J41" i="39"/>
  <c r="O41" i="39" s="1"/>
  <c r="K31" i="39"/>
  <c r="P31" i="39" s="1"/>
  <c r="K32" i="39"/>
  <c r="P32" i="39" s="1"/>
  <c r="K34" i="39"/>
  <c r="P34" i="39" s="1"/>
  <c r="K37" i="39"/>
  <c r="P37" i="39" s="1"/>
  <c r="L31" i="39"/>
  <c r="Q31" i="39" s="1"/>
  <c r="L35" i="39"/>
  <c r="Q35" i="39" s="1"/>
  <c r="L36" i="39"/>
  <c r="Q36" i="39" s="1"/>
  <c r="L38" i="39"/>
  <c r="Q38" i="39" s="1"/>
  <c r="L39" i="39"/>
  <c r="Q39" i="39" s="1"/>
  <c r="K29" i="39"/>
  <c r="P29" i="39" s="1"/>
  <c r="K33" i="39"/>
  <c r="P33" i="39" s="1"/>
  <c r="K38" i="39"/>
  <c r="P38" i="39" s="1"/>
  <c r="K26" i="39"/>
  <c r="P26" i="39" s="1"/>
  <c r="L32" i="39"/>
  <c r="Q32" i="39" s="1"/>
  <c r="L33" i="39"/>
  <c r="Q33" i="39" s="1"/>
  <c r="L34" i="39"/>
  <c r="Q34" i="39" s="1"/>
  <c r="K39" i="39"/>
  <c r="P39" i="39" s="1"/>
  <c r="K40" i="39"/>
  <c r="P40" i="39" s="1"/>
  <c r="K41" i="39"/>
  <c r="P41" i="39" s="1"/>
  <c r="K23" i="39"/>
  <c r="P23" i="39" s="1"/>
  <c r="Q40" i="39"/>
  <c r="Q41" i="39"/>
  <c r="Q42" i="39"/>
  <c r="Q23" i="39"/>
  <c r="L25" i="39"/>
  <c r="Q25" i="39" s="1"/>
  <c r="J29" i="39"/>
  <c r="O29" i="39" s="1"/>
  <c r="J31" i="39"/>
  <c r="O31" i="39" s="1"/>
  <c r="L37" i="39"/>
  <c r="Q37" i="39" s="1"/>
  <c r="L29" i="39"/>
  <c r="Q29" i="39" s="1"/>
  <c r="J26" i="39"/>
  <c r="O26" i="39" s="1"/>
  <c r="J35" i="39"/>
  <c r="O35" i="39" s="1"/>
  <c r="K35" i="39"/>
  <c r="P35" i="39" s="1"/>
  <c r="J36" i="39"/>
  <c r="O36" i="39" s="1"/>
  <c r="J37" i="39"/>
  <c r="O37" i="39" s="1"/>
  <c r="J27" i="39"/>
  <c r="O27" i="39" s="1"/>
  <c r="J28" i="39"/>
  <c r="O28" i="39" s="1"/>
  <c r="K36" i="39"/>
  <c r="P36" i="39" s="1"/>
  <c r="N25" i="37"/>
  <c r="N8" i="37"/>
  <c r="L9" i="37"/>
  <c r="M20" i="37"/>
  <c r="K28" i="37"/>
  <c r="L27" i="37"/>
  <c r="P68" i="39"/>
  <c r="K68" i="39" s="1"/>
  <c r="K67" i="39"/>
  <c r="O17" i="39"/>
  <c r="J17" i="39" s="1"/>
  <c r="J16" i="39"/>
  <c r="O68" i="39"/>
  <c r="J68" i="39" s="1"/>
  <c r="J67" i="39"/>
  <c r="P17" i="39"/>
  <c r="K17" i="39" s="1"/>
  <c r="O52" i="39"/>
  <c r="J52" i="39" s="1"/>
  <c r="P52" i="39"/>
  <c r="K52" i="39" s="1"/>
  <c r="O60" i="39"/>
  <c r="J60" i="39" s="1"/>
  <c r="P60" i="39"/>
  <c r="K60" i="39" s="1"/>
  <c r="N23" i="37"/>
  <c r="L22" i="37"/>
  <c r="N32" i="37"/>
  <c r="M9" i="37"/>
  <c r="L17" i="37"/>
  <c r="L28" i="37"/>
  <c r="K25" i="37"/>
  <c r="N22" i="37"/>
  <c r="M17" i="37"/>
  <c r="N28" i="37"/>
  <c r="K17" i="37"/>
  <c r="K24" i="37"/>
  <c r="K31" i="37"/>
  <c r="L24" i="37"/>
  <c r="L31" i="37"/>
  <c r="K27" i="37"/>
  <c r="K34" i="37"/>
  <c r="K32" i="37"/>
  <c r="L34" i="37"/>
  <c r="I40" i="36"/>
  <c r="D7" i="36"/>
  <c r="I44" i="36"/>
  <c r="I41" i="36"/>
  <c r="N23" i="46" l="1"/>
  <c r="N24" i="46"/>
  <c r="J24" i="46" s="1"/>
  <c r="F6" i="46" s="1"/>
  <c r="J23" i="46"/>
  <c r="N58" i="46"/>
  <c r="H58" i="46" s="1"/>
  <c r="H60" i="46" s="1"/>
  <c r="F4" i="46" s="1"/>
  <c r="H57" i="46"/>
  <c r="L23" i="46"/>
  <c r="P24" i="46"/>
  <c r="L24" i="46" s="1"/>
  <c r="H6" i="46" s="1"/>
  <c r="H7" i="46" s="1"/>
  <c r="N91" i="46"/>
  <c r="H91" i="46" s="1"/>
  <c r="H93" i="46" s="1"/>
  <c r="F5" i="46" s="1"/>
  <c r="H90" i="46"/>
  <c r="O24" i="46"/>
  <c r="K24" i="46" s="1"/>
  <c r="G6" i="46" s="1"/>
  <c r="G7" i="46" s="1"/>
  <c r="K23" i="46"/>
  <c r="P65" i="45"/>
  <c r="P66" i="45" s="1"/>
  <c r="K66" i="45" s="1"/>
  <c r="D9" i="45" s="1"/>
  <c r="Q44" i="45"/>
  <c r="O44" i="45"/>
  <c r="O45" i="45" s="1"/>
  <c r="J45" i="45" s="1"/>
  <c r="J47" i="45" s="1"/>
  <c r="C5" i="45" s="1"/>
  <c r="O65" i="45"/>
  <c r="O66" i="45" s="1"/>
  <c r="J66" i="45" s="1"/>
  <c r="C9" i="45" s="1"/>
  <c r="Q45" i="45"/>
  <c r="L45" i="45" s="1"/>
  <c r="L47" i="45" s="1"/>
  <c r="E5" i="45" s="1"/>
  <c r="L44" i="45"/>
  <c r="Q65" i="45"/>
  <c r="P44" i="45"/>
  <c r="P45" i="45" s="1"/>
  <c r="K45" i="45" s="1"/>
  <c r="K47" i="45" s="1"/>
  <c r="D5" i="45" s="1"/>
  <c r="K65" i="45"/>
  <c r="Q36" i="44"/>
  <c r="P36" i="44"/>
  <c r="Q65" i="44"/>
  <c r="O65" i="44"/>
  <c r="O66" i="44" s="1"/>
  <c r="J66" i="44" s="1"/>
  <c r="C9" i="44" s="1"/>
  <c r="P65" i="44"/>
  <c r="K65" i="44" s="1"/>
  <c r="P37" i="44"/>
  <c r="K37" i="44" s="1"/>
  <c r="K39" i="44" s="1"/>
  <c r="D5" i="44" s="1"/>
  <c r="K36" i="44"/>
  <c r="J36" i="44"/>
  <c r="O37" i="44"/>
  <c r="J37" i="44" s="1"/>
  <c r="J39" i="44" s="1"/>
  <c r="C5" i="44" s="1"/>
  <c r="Q37" i="44"/>
  <c r="L37" i="44" s="1"/>
  <c r="L39" i="44" s="1"/>
  <c r="E5" i="44" s="1"/>
  <c r="L36" i="44"/>
  <c r="Q66" i="44"/>
  <c r="L66" i="44" s="1"/>
  <c r="E9" i="44" s="1"/>
  <c r="L65" i="44"/>
  <c r="P81" i="43"/>
  <c r="K81" i="43" s="1"/>
  <c r="Q42" i="43"/>
  <c r="Q43" i="43" s="1"/>
  <c r="L43" i="43" s="1"/>
  <c r="L45" i="43" s="1"/>
  <c r="E5" i="43" s="1"/>
  <c r="O81" i="43"/>
  <c r="O82" i="43" s="1"/>
  <c r="J82" i="43" s="1"/>
  <c r="C9" i="43" s="1"/>
  <c r="Q81" i="43"/>
  <c r="Q82" i="43" s="1"/>
  <c r="L82" i="43" s="1"/>
  <c r="E9" i="43" s="1"/>
  <c r="E10" i="43" s="1"/>
  <c r="P42" i="43"/>
  <c r="P43" i="43" s="1"/>
  <c r="K43" i="43" s="1"/>
  <c r="K45" i="43" s="1"/>
  <c r="D5" i="43" s="1"/>
  <c r="O42" i="43"/>
  <c r="O43" i="43" s="1"/>
  <c r="J43" i="43" s="1"/>
  <c r="J45" i="43" s="1"/>
  <c r="C5" i="43" s="1"/>
  <c r="P82" i="43"/>
  <c r="K82" i="43" s="1"/>
  <c r="D9" i="43" s="1"/>
  <c r="J81" i="43"/>
  <c r="P44" i="42"/>
  <c r="P45" i="42" s="1"/>
  <c r="K45" i="42" s="1"/>
  <c r="K47" i="42" s="1"/>
  <c r="D5" i="42" s="1"/>
  <c r="Q44" i="42"/>
  <c r="Q89" i="42"/>
  <c r="L89" i="42" s="1"/>
  <c r="E9" i="42" s="1"/>
  <c r="O88" i="42"/>
  <c r="O89" i="42" s="1"/>
  <c r="J89" i="42" s="1"/>
  <c r="C9" i="42" s="1"/>
  <c r="O44" i="42"/>
  <c r="O45" i="42" s="1"/>
  <c r="J45" i="42" s="1"/>
  <c r="J47" i="42" s="1"/>
  <c r="C5" i="42" s="1"/>
  <c r="J88" i="42"/>
  <c r="K88" i="42"/>
  <c r="P89" i="42"/>
  <c r="K89" i="42" s="1"/>
  <c r="D9" i="42" s="1"/>
  <c r="R42" i="41"/>
  <c r="O43" i="41"/>
  <c r="J43" i="41" s="1"/>
  <c r="C5" i="41" s="1"/>
  <c r="P42" i="41"/>
  <c r="Q46" i="40"/>
  <c r="R46" i="40"/>
  <c r="R47" i="40" s="1"/>
  <c r="O46" i="40"/>
  <c r="P46" i="40"/>
  <c r="P47" i="40" s="1"/>
  <c r="K47" i="40" s="1"/>
  <c r="D5" i="40" s="1"/>
  <c r="Q47" i="40"/>
  <c r="L47" i="40" s="1"/>
  <c r="E5" i="40" s="1"/>
  <c r="E9" i="40" s="1"/>
  <c r="L46" i="40"/>
  <c r="O47" i="40"/>
  <c r="J47" i="40" s="1"/>
  <c r="C5" i="40" s="1"/>
  <c r="J46" i="40"/>
  <c r="M43" i="39"/>
  <c r="R44" i="39"/>
  <c r="M44" i="39" s="1"/>
  <c r="P43" i="39"/>
  <c r="L43" i="39"/>
  <c r="G30" i="21"/>
  <c r="J30" i="21" s="1"/>
  <c r="N30" i="21" s="1"/>
  <c r="F30" i="21"/>
  <c r="E30" i="21"/>
  <c r="B30" i="21"/>
  <c r="A30" i="21"/>
  <c r="H30" i="19"/>
  <c r="G30" i="19"/>
  <c r="J30" i="19" s="1"/>
  <c r="N30" i="19" s="1"/>
  <c r="F30" i="19"/>
  <c r="E30" i="19"/>
  <c r="B30" i="19"/>
  <c r="A30" i="19"/>
  <c r="G28" i="20"/>
  <c r="J28" i="20" s="1"/>
  <c r="N28" i="20" s="1"/>
  <c r="F28" i="20"/>
  <c r="E28" i="20"/>
  <c r="B28" i="20"/>
  <c r="A28" i="20"/>
  <c r="M18" i="11"/>
  <c r="J65" i="45" l="1"/>
  <c r="L81" i="43"/>
  <c r="F7" i="46"/>
  <c r="J44" i="45"/>
  <c r="K44" i="45"/>
  <c r="L65" i="45"/>
  <c r="Q66" i="45"/>
  <c r="L66" i="45" s="1"/>
  <c r="E9" i="45" s="1"/>
  <c r="E10" i="45" s="1"/>
  <c r="J65" i="44"/>
  <c r="P66" i="44"/>
  <c r="K66" i="44" s="1"/>
  <c r="D9" i="44" s="1"/>
  <c r="E10" i="44"/>
  <c r="K42" i="43"/>
  <c r="J42" i="43"/>
  <c r="J44" i="42"/>
  <c r="Q45" i="42"/>
  <c r="L45" i="42" s="1"/>
  <c r="E5" i="42" s="1"/>
  <c r="E10" i="42" s="1"/>
  <c r="K44" i="42"/>
  <c r="R43" i="41"/>
  <c r="M42" i="41"/>
  <c r="J42" i="41"/>
  <c r="K42" i="41"/>
  <c r="P43" i="41"/>
  <c r="K43" i="41" s="1"/>
  <c r="D5" i="41" s="1"/>
  <c r="K46" i="40"/>
  <c r="O44" i="39"/>
  <c r="J44" i="39" s="1"/>
  <c r="C5" i="39" s="1"/>
  <c r="P44" i="39"/>
  <c r="K44" i="39" s="1"/>
  <c r="D5" i="39" s="1"/>
  <c r="K43" i="39"/>
  <c r="Q44" i="39"/>
  <c r="L44" i="39" s="1"/>
  <c r="K30" i="21"/>
  <c r="O30" i="21" s="1"/>
  <c r="K28" i="20"/>
  <c r="O28" i="20" s="1"/>
  <c r="K30" i="19"/>
  <c r="O30" i="19" s="1"/>
  <c r="I30" i="19"/>
  <c r="M30" i="19" s="1"/>
  <c r="I28" i="20"/>
  <c r="M28" i="20" s="1"/>
  <c r="I30" i="21"/>
  <c r="M30" i="21" s="1"/>
  <c r="E8" i="15"/>
  <c r="E55" i="21" l="1"/>
  <c r="E71" i="20"/>
  <c r="E23" i="20"/>
  <c r="E25" i="21"/>
  <c r="H78" i="17"/>
  <c r="B5" i="32"/>
  <c r="A5" i="32"/>
  <c r="G6" i="32"/>
  <c r="G78" i="17" s="1"/>
  <c r="F6" i="32"/>
  <c r="F78" i="17" s="1"/>
  <c r="B6" i="32"/>
  <c r="B78" i="17" s="1"/>
  <c r="A6" i="32"/>
  <c r="A78" i="17" s="1"/>
  <c r="N78" i="17" l="1"/>
  <c r="M78" i="17"/>
  <c r="H26" i="17"/>
  <c r="A27" i="17"/>
  <c r="N25" i="2"/>
  <c r="M25" i="2"/>
  <c r="O24" i="28"/>
  <c r="H25" i="28"/>
  <c r="H25" i="2"/>
  <c r="H24" i="2"/>
  <c r="H8" i="11"/>
  <c r="G25" i="2" s="1"/>
  <c r="G8" i="11"/>
  <c r="F26" i="17" s="1"/>
  <c r="B8" i="11"/>
  <c r="B25" i="2" s="1"/>
  <c r="A8" i="11"/>
  <c r="A25" i="2" s="1"/>
  <c r="H29" i="2"/>
  <c r="A26" i="17" l="1"/>
  <c r="A25" i="28"/>
  <c r="G26" i="17"/>
  <c r="M26" i="17" s="1"/>
  <c r="F25" i="28"/>
  <c r="B25" i="28"/>
  <c r="N26" i="17"/>
  <c r="G25" i="28"/>
  <c r="F25" i="2"/>
  <c r="B26" i="17"/>
  <c r="A77" i="17"/>
  <c r="J25" i="28" l="1"/>
  <c r="N25" i="28" s="1"/>
  <c r="I25" i="28"/>
  <c r="M25" i="28" s="1"/>
  <c r="H43" i="17"/>
  <c r="F43" i="17"/>
  <c r="E43" i="17"/>
  <c r="B43" i="17"/>
  <c r="A43" i="17"/>
  <c r="N43" i="17"/>
  <c r="M43" i="17"/>
  <c r="M7" i="34" l="1"/>
  <c r="M6" i="34"/>
  <c r="G7" i="34"/>
  <c r="F7" i="34"/>
  <c r="E7" i="34"/>
  <c r="G6" i="34"/>
  <c r="F6" i="34"/>
  <c r="E6" i="34"/>
  <c r="E19" i="23"/>
  <c r="D19" i="23"/>
  <c r="E22" i="23"/>
  <c r="E21" i="23"/>
  <c r="E20" i="23"/>
  <c r="E18" i="23"/>
  <c r="E17" i="23"/>
  <c r="D22" i="23"/>
  <c r="D21" i="23"/>
  <c r="D20" i="23"/>
  <c r="D18" i="23"/>
  <c r="D17" i="23"/>
  <c r="E15" i="23"/>
  <c r="E14" i="23"/>
  <c r="D15" i="23"/>
  <c r="D14" i="23"/>
  <c r="E13" i="23"/>
  <c r="D13" i="23"/>
  <c r="E64" i="21"/>
  <c r="E63" i="21"/>
  <c r="E62" i="21"/>
  <c r="E60" i="21"/>
  <c r="E59" i="21"/>
  <c r="E57" i="21"/>
  <c r="E56" i="21"/>
  <c r="E43" i="21"/>
  <c r="E42" i="21"/>
  <c r="E41" i="21"/>
  <c r="E40" i="21"/>
  <c r="E39" i="21"/>
  <c r="E38" i="21"/>
  <c r="E36" i="21"/>
  <c r="E35" i="21"/>
  <c r="E34" i="21"/>
  <c r="E33" i="21"/>
  <c r="E29" i="21"/>
  <c r="E28" i="21"/>
  <c r="E27" i="21"/>
  <c r="E26" i="21"/>
  <c r="E24" i="21"/>
  <c r="E64" i="19"/>
  <c r="E63" i="19"/>
  <c r="E62" i="19"/>
  <c r="E60" i="19"/>
  <c r="E59" i="19"/>
  <c r="E57" i="19"/>
  <c r="E56" i="19"/>
  <c r="E35" i="19"/>
  <c r="E34" i="19"/>
  <c r="E33" i="19"/>
  <c r="E29" i="19"/>
  <c r="E28" i="19"/>
  <c r="E26" i="19"/>
  <c r="E80" i="20"/>
  <c r="E79" i="20"/>
  <c r="E78" i="20"/>
  <c r="E76" i="20"/>
  <c r="E75" i="20"/>
  <c r="E73" i="20"/>
  <c r="E72" i="20"/>
  <c r="E41" i="20"/>
  <c r="E40" i="20"/>
  <c r="E39" i="20"/>
  <c r="E38" i="20"/>
  <c r="E37" i="20"/>
  <c r="E36" i="20"/>
  <c r="E34" i="20"/>
  <c r="E33" i="20"/>
  <c r="E32" i="20"/>
  <c r="E31" i="20"/>
  <c r="E27" i="20"/>
  <c r="E26" i="20"/>
  <c r="E25" i="20"/>
  <c r="E24" i="20"/>
  <c r="E22" i="20"/>
  <c r="E87" i="17"/>
  <c r="E86" i="17"/>
  <c r="E85" i="17"/>
  <c r="E83" i="17"/>
  <c r="E82" i="17"/>
  <c r="E80" i="17"/>
  <c r="E79" i="17"/>
  <c r="E42" i="17"/>
  <c r="E41" i="17"/>
  <c r="E40" i="17"/>
  <c r="E39" i="17"/>
  <c r="E38" i="17"/>
  <c r="E36" i="17"/>
  <c r="E35" i="17"/>
  <c r="E34" i="17"/>
  <c r="E33" i="17"/>
  <c r="E30" i="17"/>
  <c r="E29" i="17"/>
  <c r="E28" i="17"/>
  <c r="E27" i="17"/>
  <c r="E24" i="17"/>
  <c r="E41" i="29"/>
  <c r="E40" i="29"/>
  <c r="E39" i="29"/>
  <c r="E38" i="29"/>
  <c r="E37" i="29"/>
  <c r="E36" i="29"/>
  <c r="E34" i="29"/>
  <c r="E33" i="29"/>
  <c r="E32" i="29"/>
  <c r="E31" i="29"/>
  <c r="E28" i="29"/>
  <c r="E27" i="29"/>
  <c r="E26" i="29"/>
  <c r="E25" i="29"/>
  <c r="E23" i="29"/>
  <c r="E45" i="28"/>
  <c r="E44" i="28"/>
  <c r="E43" i="28"/>
  <c r="E42" i="28"/>
  <c r="E41" i="28"/>
  <c r="E40" i="28"/>
  <c r="E38" i="28"/>
  <c r="E37" i="28"/>
  <c r="E36" i="28"/>
  <c r="E32" i="28"/>
  <c r="E31" i="28"/>
  <c r="E30" i="28"/>
  <c r="E29" i="28"/>
  <c r="E28" i="28"/>
  <c r="E27" i="28"/>
  <c r="E26" i="28"/>
  <c r="E35" i="28"/>
  <c r="E23" i="28"/>
  <c r="E42" i="2"/>
  <c r="E41" i="2"/>
  <c r="E40" i="2"/>
  <c r="E39" i="2"/>
  <c r="E38" i="2"/>
  <c r="E37" i="2"/>
  <c r="E35" i="2"/>
  <c r="E34" i="2"/>
  <c r="E33" i="2"/>
  <c r="E32" i="2"/>
  <c r="E29" i="2"/>
  <c r="E28" i="2"/>
  <c r="E27" i="2"/>
  <c r="E26" i="2"/>
  <c r="E23" i="2"/>
  <c r="G26" i="32"/>
  <c r="F26" i="32"/>
  <c r="G20" i="32"/>
  <c r="F20" i="32"/>
  <c r="O29" i="32"/>
  <c r="O28" i="32"/>
  <c r="O27" i="32"/>
  <c r="O25" i="32"/>
  <c r="O24" i="32"/>
  <c r="N29" i="32"/>
  <c r="N28" i="32"/>
  <c r="N27" i="32"/>
  <c r="N25" i="32"/>
  <c r="N24" i="32"/>
  <c r="K15" i="32"/>
  <c r="K14" i="32"/>
  <c r="K13" i="32"/>
  <c r="K11" i="32"/>
  <c r="K10" i="32"/>
  <c r="M33" i="11"/>
  <c r="M30" i="11"/>
  <c r="M29" i="11"/>
  <c r="M26" i="11"/>
  <c r="M16" i="11" l="1"/>
  <c r="M15" i="11"/>
  <c r="M14" i="11"/>
  <c r="M13" i="11"/>
  <c r="M19" i="11"/>
  <c r="M12" i="11"/>
  <c r="M11" i="11"/>
  <c r="M10" i="11"/>
  <c r="M5" i="11" l="1"/>
  <c r="M6" i="11"/>
  <c r="N16" i="15" l="1"/>
  <c r="M16" i="15"/>
  <c r="N18" i="15"/>
  <c r="M18" i="15"/>
  <c r="E10" i="15" l="1"/>
  <c r="E9" i="15"/>
  <c r="E11" i="15"/>
  <c r="E6" i="32" s="1"/>
  <c r="E6" i="15"/>
  <c r="E78" i="17" l="1"/>
  <c r="K78" i="17" s="1"/>
  <c r="O78" i="17" s="1"/>
  <c r="K6" i="32"/>
  <c r="E12" i="32"/>
  <c r="E84" i="17" s="1"/>
  <c r="E61" i="21"/>
  <c r="E61" i="19"/>
  <c r="E30" i="29"/>
  <c r="F22" i="11"/>
  <c r="E31" i="2"/>
  <c r="E32" i="19"/>
  <c r="E34" i="28"/>
  <c r="E32" i="17"/>
  <c r="E77" i="20"/>
  <c r="E30" i="20"/>
  <c r="E32" i="21"/>
  <c r="E27" i="19"/>
  <c r="E55" i="19"/>
  <c r="F8" i="11"/>
  <c r="E24" i="29"/>
  <c r="F17" i="11"/>
  <c r="E26" i="17" l="1"/>
  <c r="K26" i="17" s="1"/>
  <c r="O26" i="17" s="1"/>
  <c r="E25" i="28"/>
  <c r="K25" i="28" s="1"/>
  <c r="O25" i="28" s="1"/>
  <c r="E25" i="2"/>
  <c r="K25" i="2" s="1"/>
  <c r="O25" i="2" s="1"/>
  <c r="M8" i="11"/>
  <c r="O28" i="2"/>
  <c r="A41" i="20" l="1"/>
  <c r="A40" i="20"/>
  <c r="A39" i="20"/>
  <c r="A38" i="20"/>
  <c r="A37" i="20"/>
  <c r="A36" i="20"/>
  <c r="A34" i="20"/>
  <c r="A33" i="20"/>
  <c r="A31" i="20"/>
  <c r="A27" i="20"/>
  <c r="A26" i="20"/>
  <c r="A25" i="20"/>
  <c r="A24" i="20"/>
  <c r="D5" i="15" l="1"/>
  <c r="C5" i="15"/>
  <c r="B29" i="2" l="1"/>
  <c r="D55" i="23" l="1"/>
  <c r="C55" i="23"/>
  <c r="B55" i="23"/>
  <c r="A55" i="23"/>
  <c r="E51" i="23"/>
  <c r="D51" i="23"/>
  <c r="C51" i="23"/>
  <c r="B51" i="23"/>
  <c r="A51" i="23"/>
  <c r="E28" i="33"/>
  <c r="B28" i="33"/>
  <c r="A28" i="33"/>
  <c r="G24" i="33"/>
  <c r="F24" i="33"/>
  <c r="E24" i="33"/>
  <c r="B24" i="33"/>
  <c r="A24" i="33"/>
  <c r="A72" i="20" l="1"/>
  <c r="A80" i="20"/>
  <c r="A79" i="20"/>
  <c r="A78" i="20"/>
  <c r="A77" i="20"/>
  <c r="A76" i="20"/>
  <c r="A75" i="20"/>
  <c r="A73" i="20"/>
  <c r="A32" i="20"/>
  <c r="A71" i="20"/>
  <c r="A35" i="20"/>
  <c r="A30" i="20"/>
  <c r="A23" i="20"/>
  <c r="A22" i="20"/>
  <c r="A29" i="2" l="1"/>
  <c r="A28" i="2"/>
  <c r="A27" i="2"/>
  <c r="A26" i="2"/>
  <c r="A23" i="2"/>
  <c r="A42" i="2"/>
  <c r="A41" i="2"/>
  <c r="A40" i="2"/>
  <c r="A39" i="2"/>
  <c r="A38" i="2"/>
  <c r="A37" i="2"/>
  <c r="A35" i="2"/>
  <c r="A34" i="2"/>
  <c r="A33" i="2"/>
  <c r="A32" i="2"/>
  <c r="P7" i="34" l="1"/>
  <c r="P6" i="34"/>
  <c r="L12" i="34" l="1"/>
  <c r="K12" i="34"/>
  <c r="L11" i="34"/>
  <c r="K11" i="34"/>
  <c r="L10" i="34"/>
  <c r="K10" i="34"/>
  <c r="F33" i="17"/>
  <c r="D33" i="17"/>
  <c r="C33" i="17"/>
  <c r="B33" i="17"/>
  <c r="A33" i="17"/>
  <c r="L9" i="34"/>
  <c r="K9" i="34"/>
  <c r="L5" i="34"/>
  <c r="K5" i="34"/>
  <c r="L7" i="34"/>
  <c r="O7" i="34" s="1"/>
  <c r="K7" i="34"/>
  <c r="N7" i="34" s="1"/>
  <c r="L6" i="34"/>
  <c r="O6" i="34" s="1"/>
  <c r="K6" i="34"/>
  <c r="N6" i="34" s="1"/>
  <c r="L4" i="34"/>
  <c r="K4" i="34"/>
  <c r="O25" i="24"/>
  <c r="N25" i="24"/>
  <c r="M25" i="24"/>
  <c r="O18" i="24"/>
  <c r="N18" i="24"/>
  <c r="M18" i="24"/>
  <c r="O12" i="24"/>
  <c r="N12" i="24"/>
  <c r="M12" i="24"/>
  <c r="B3" i="24"/>
  <c r="H42" i="17"/>
  <c r="G42" i="17"/>
  <c r="K42" i="17" s="1"/>
  <c r="O42" i="17" s="1"/>
  <c r="F42" i="17"/>
  <c r="D42" i="17"/>
  <c r="C42" i="17"/>
  <c r="B42" i="17"/>
  <c r="A42" i="17"/>
  <c r="H41" i="17"/>
  <c r="F41" i="17"/>
  <c r="D41" i="17"/>
  <c r="C41" i="17"/>
  <c r="B41" i="17"/>
  <c r="A41" i="17"/>
  <c r="H40" i="17"/>
  <c r="F40" i="17"/>
  <c r="D40" i="17"/>
  <c r="C40" i="17"/>
  <c r="B40" i="17"/>
  <c r="A40" i="17"/>
  <c r="H39" i="17"/>
  <c r="G39" i="17"/>
  <c r="K39" i="17" s="1"/>
  <c r="O39" i="17" s="1"/>
  <c r="F39" i="17"/>
  <c r="D39" i="17"/>
  <c r="C39" i="17"/>
  <c r="B39" i="17"/>
  <c r="A39" i="17"/>
  <c r="H38" i="17"/>
  <c r="G38" i="17"/>
  <c r="K38" i="17" s="1"/>
  <c r="O38" i="17" s="1"/>
  <c r="F38" i="17"/>
  <c r="D38" i="17"/>
  <c r="C38" i="17"/>
  <c r="B38" i="17"/>
  <c r="A38" i="17"/>
  <c r="H37" i="17"/>
  <c r="H36" i="17"/>
  <c r="F36" i="17"/>
  <c r="D36" i="17"/>
  <c r="C36" i="17"/>
  <c r="B36" i="17"/>
  <c r="A36" i="17"/>
  <c r="H35" i="17"/>
  <c r="G35" i="17"/>
  <c r="K35" i="17" s="1"/>
  <c r="O35" i="17" s="1"/>
  <c r="F35" i="17"/>
  <c r="D35" i="17"/>
  <c r="C35" i="17"/>
  <c r="B35" i="17"/>
  <c r="A35" i="17"/>
  <c r="H34" i="17"/>
  <c r="F34" i="17"/>
  <c r="D34" i="17"/>
  <c r="C34" i="17"/>
  <c r="B34" i="17"/>
  <c r="A34" i="17"/>
  <c r="H32" i="17"/>
  <c r="H30" i="17"/>
  <c r="G30" i="17"/>
  <c r="K30" i="17" s="1"/>
  <c r="O30" i="17" s="1"/>
  <c r="F30" i="17"/>
  <c r="D30" i="17"/>
  <c r="C30" i="17"/>
  <c r="B30" i="17"/>
  <c r="A30" i="17"/>
  <c r="H29" i="17"/>
  <c r="G29" i="17"/>
  <c r="K29" i="17" s="1"/>
  <c r="O29" i="17" s="1"/>
  <c r="F29" i="17"/>
  <c r="D29" i="17"/>
  <c r="C29" i="17"/>
  <c r="B29" i="17"/>
  <c r="A29" i="17"/>
  <c r="H28" i="17"/>
  <c r="G28" i="17"/>
  <c r="K28" i="17" s="1"/>
  <c r="O28" i="17" s="1"/>
  <c r="F28" i="17"/>
  <c r="D28" i="17"/>
  <c r="C28" i="17"/>
  <c r="B28" i="17"/>
  <c r="A28" i="17"/>
  <c r="H27" i="17"/>
  <c r="F27" i="17"/>
  <c r="D27" i="17"/>
  <c r="C27" i="17"/>
  <c r="B27" i="17"/>
  <c r="H25" i="17"/>
  <c r="G25" i="17"/>
  <c r="F25" i="17"/>
  <c r="H24" i="17"/>
  <c r="G24" i="17"/>
  <c r="K24" i="17" s="1"/>
  <c r="O24" i="17" s="1"/>
  <c r="F24" i="17"/>
  <c r="D24" i="17"/>
  <c r="C24" i="17"/>
  <c r="B24" i="17"/>
  <c r="A24" i="17"/>
  <c r="C13" i="23"/>
  <c r="G22" i="23"/>
  <c r="F22" i="23"/>
  <c r="C22" i="23"/>
  <c r="B22" i="23"/>
  <c r="G21" i="23"/>
  <c r="F21" i="23"/>
  <c r="C21" i="23"/>
  <c r="B21" i="23"/>
  <c r="G20" i="23"/>
  <c r="F20" i="23"/>
  <c r="C20" i="23"/>
  <c r="B20" i="23"/>
  <c r="G19" i="23"/>
  <c r="F19" i="23"/>
  <c r="C19" i="23"/>
  <c r="B19" i="23"/>
  <c r="G18" i="23"/>
  <c r="F18" i="23"/>
  <c r="C18" i="23"/>
  <c r="B18" i="23"/>
  <c r="G17" i="23"/>
  <c r="F17" i="23"/>
  <c r="C17" i="23"/>
  <c r="B17" i="23"/>
  <c r="F15" i="23"/>
  <c r="C15" i="23"/>
  <c r="B15" i="23"/>
  <c r="F14" i="23"/>
  <c r="C14" i="23"/>
  <c r="B14" i="23"/>
  <c r="G13" i="23"/>
  <c r="F13" i="23"/>
  <c r="B13" i="23"/>
  <c r="A13" i="23"/>
  <c r="A19" i="23"/>
  <c r="A22" i="23"/>
  <c r="A21" i="23"/>
  <c r="A20" i="23"/>
  <c r="A18" i="23"/>
  <c r="A17" i="23"/>
  <c r="A15" i="23"/>
  <c r="A14" i="23"/>
  <c r="I20" i="32"/>
  <c r="H20" i="32"/>
  <c r="M29" i="32"/>
  <c r="L29" i="32"/>
  <c r="K29" i="32"/>
  <c r="M28" i="32"/>
  <c r="L28" i="32"/>
  <c r="K28" i="32"/>
  <c r="M27" i="32"/>
  <c r="L27" i="32"/>
  <c r="K27" i="32"/>
  <c r="M25" i="32"/>
  <c r="L25" i="32"/>
  <c r="K25" i="32"/>
  <c r="M24" i="32"/>
  <c r="L24" i="32"/>
  <c r="K24" i="32"/>
  <c r="I26" i="32"/>
  <c r="H26" i="32"/>
  <c r="E26" i="32"/>
  <c r="D26" i="32"/>
  <c r="C26" i="32"/>
  <c r="B26" i="32"/>
  <c r="A26" i="32"/>
  <c r="E20" i="32"/>
  <c r="D20" i="32"/>
  <c r="C20" i="32"/>
  <c r="B20" i="32"/>
  <c r="A20" i="32"/>
  <c r="I22" i="32"/>
  <c r="I21" i="32"/>
  <c r="C72" i="23"/>
  <c r="C71" i="23"/>
  <c r="M76" i="23"/>
  <c r="F82" i="23"/>
  <c r="D82" i="23"/>
  <c r="C82" i="23"/>
  <c r="B82" i="23"/>
  <c r="A82" i="23"/>
  <c r="D89" i="23"/>
  <c r="C89" i="23"/>
  <c r="E88" i="23"/>
  <c r="D88" i="23"/>
  <c r="C88" i="23"/>
  <c r="D87" i="23"/>
  <c r="C87" i="23"/>
  <c r="D86" i="23"/>
  <c r="C86" i="23"/>
  <c r="E85" i="23"/>
  <c r="D85" i="23"/>
  <c r="C85" i="23"/>
  <c r="E84" i="23"/>
  <c r="D84" i="23"/>
  <c r="C84" i="23"/>
  <c r="D83" i="23"/>
  <c r="C83" i="23"/>
  <c r="E81" i="23"/>
  <c r="D81" i="23"/>
  <c r="C81" i="23"/>
  <c r="D80" i="23"/>
  <c r="C80" i="23"/>
  <c r="D79" i="23"/>
  <c r="C79" i="23"/>
  <c r="D78" i="23"/>
  <c r="C78" i="23"/>
  <c r="E77" i="23"/>
  <c r="D77" i="23"/>
  <c r="C77" i="23"/>
  <c r="B89" i="23"/>
  <c r="A89" i="23"/>
  <c r="B88" i="23"/>
  <c r="A88" i="23"/>
  <c r="B87" i="23"/>
  <c r="A87" i="23"/>
  <c r="B86" i="23"/>
  <c r="A86" i="23"/>
  <c r="B85" i="23"/>
  <c r="A85" i="23"/>
  <c r="B84" i="23"/>
  <c r="A84" i="23"/>
  <c r="B83" i="23"/>
  <c r="A83" i="23"/>
  <c r="B81" i="23"/>
  <c r="A81" i="23"/>
  <c r="B80" i="23"/>
  <c r="A80" i="23"/>
  <c r="B79" i="23"/>
  <c r="A79" i="23"/>
  <c r="B78" i="23"/>
  <c r="A78" i="23"/>
  <c r="B77" i="23"/>
  <c r="A77" i="23"/>
  <c r="G28" i="11"/>
  <c r="F37" i="17" s="1"/>
  <c r="E28" i="11"/>
  <c r="B28" i="11"/>
  <c r="B37" i="17" s="1"/>
  <c r="A28" i="11"/>
  <c r="I17" i="15"/>
  <c r="H22" i="11"/>
  <c r="G22" i="11"/>
  <c r="F32" i="17" s="1"/>
  <c r="E22" i="11"/>
  <c r="B22" i="11"/>
  <c r="B32" i="17" s="1"/>
  <c r="A22" i="11"/>
  <c r="L16" i="15"/>
  <c r="K16" i="15"/>
  <c r="J16" i="15"/>
  <c r="D75" i="23"/>
  <c r="C75" i="23"/>
  <c r="E74" i="23"/>
  <c r="D74" i="23"/>
  <c r="C74" i="23"/>
  <c r="E73" i="23"/>
  <c r="D73" i="23"/>
  <c r="C73" i="23"/>
  <c r="B75" i="23"/>
  <c r="A75" i="23"/>
  <c r="H20" i="11"/>
  <c r="L19" i="11"/>
  <c r="L18" i="11"/>
  <c r="L16" i="11"/>
  <c r="K16" i="11"/>
  <c r="J16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6" i="11"/>
  <c r="K6" i="11"/>
  <c r="J6" i="11"/>
  <c r="L5" i="11"/>
  <c r="K5" i="11"/>
  <c r="B74" i="23"/>
  <c r="A74" i="23"/>
  <c r="B73" i="23"/>
  <c r="A73" i="23"/>
  <c r="B72" i="23"/>
  <c r="A72" i="23"/>
  <c r="B71" i="23"/>
  <c r="A71" i="23"/>
  <c r="E70" i="23"/>
  <c r="D70" i="23"/>
  <c r="C70" i="23"/>
  <c r="B70" i="23"/>
  <c r="A70" i="23"/>
  <c r="E69" i="23"/>
  <c r="D69" i="23"/>
  <c r="C69" i="23"/>
  <c r="B69" i="23"/>
  <c r="A69" i="23"/>
  <c r="C67" i="23"/>
  <c r="B67" i="23"/>
  <c r="A67" i="23"/>
  <c r="C68" i="23"/>
  <c r="B68" i="23"/>
  <c r="A68" i="23"/>
  <c r="F89" i="23"/>
  <c r="F88" i="23"/>
  <c r="F87" i="23"/>
  <c r="F86" i="23"/>
  <c r="F85" i="23"/>
  <c r="F84" i="23"/>
  <c r="F83" i="23"/>
  <c r="F81" i="23"/>
  <c r="F80" i="23"/>
  <c r="F79" i="23"/>
  <c r="F78" i="23"/>
  <c r="F77" i="23"/>
  <c r="E72" i="23"/>
  <c r="D72" i="23"/>
  <c r="E71" i="23"/>
  <c r="D71" i="23"/>
  <c r="E68" i="23"/>
  <c r="D68" i="23"/>
  <c r="E67" i="23"/>
  <c r="D67" i="23"/>
  <c r="D56" i="23"/>
  <c r="C56" i="23"/>
  <c r="D54" i="23"/>
  <c r="C54" i="23"/>
  <c r="E53" i="23"/>
  <c r="D53" i="23"/>
  <c r="C53" i="23"/>
  <c r="D52" i="23"/>
  <c r="C52" i="23"/>
  <c r="E50" i="23"/>
  <c r="D50" i="23"/>
  <c r="C50" i="23"/>
  <c r="D49" i="23"/>
  <c r="C49" i="23"/>
  <c r="D48" i="23"/>
  <c r="C48" i="23"/>
  <c r="E47" i="23"/>
  <c r="D47" i="23"/>
  <c r="C47" i="23"/>
  <c r="D46" i="23"/>
  <c r="C46" i="23"/>
  <c r="D45" i="23"/>
  <c r="C45" i="23"/>
  <c r="D44" i="23"/>
  <c r="C44" i="23"/>
  <c r="D42" i="23"/>
  <c r="C42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D35" i="23"/>
  <c r="C35" i="23"/>
  <c r="D34" i="23"/>
  <c r="C34" i="23"/>
  <c r="E33" i="23"/>
  <c r="D33" i="23"/>
  <c r="C33" i="23"/>
  <c r="D32" i="23"/>
  <c r="C32" i="23"/>
  <c r="D31" i="23"/>
  <c r="C31" i="23"/>
  <c r="K26" i="33"/>
  <c r="K24" i="33"/>
  <c r="K23" i="33"/>
  <c r="K20" i="33"/>
  <c r="K13" i="33"/>
  <c r="K12" i="33"/>
  <c r="K11" i="33"/>
  <c r="K9" i="33"/>
  <c r="K6" i="33"/>
  <c r="G19" i="33"/>
  <c r="K19" i="33" s="1"/>
  <c r="G17" i="33"/>
  <c r="K17" i="33" s="1"/>
  <c r="G14" i="33"/>
  <c r="K14" i="33" s="1"/>
  <c r="G25" i="33"/>
  <c r="K25" i="33" s="1"/>
  <c r="G29" i="33"/>
  <c r="K29" i="33" s="1"/>
  <c r="G28" i="33"/>
  <c r="K28" i="33" s="1"/>
  <c r="G27" i="33"/>
  <c r="K27" i="33" s="1"/>
  <c r="G22" i="33"/>
  <c r="E49" i="23" s="1"/>
  <c r="G21" i="33"/>
  <c r="K21" i="33" s="1"/>
  <c r="G18" i="33"/>
  <c r="K18" i="33" s="1"/>
  <c r="G15" i="33"/>
  <c r="K15" i="33" s="1"/>
  <c r="G8" i="33"/>
  <c r="K8" i="33" s="1"/>
  <c r="G7" i="33"/>
  <c r="K7" i="33" s="1"/>
  <c r="G5" i="33"/>
  <c r="K5" i="33" s="1"/>
  <c r="G4" i="33"/>
  <c r="K4" i="33" s="1"/>
  <c r="B56" i="23"/>
  <c r="B54" i="23"/>
  <c r="B53" i="23"/>
  <c r="B52" i="23"/>
  <c r="B50" i="23"/>
  <c r="B49" i="23"/>
  <c r="B48" i="23"/>
  <c r="B47" i="23"/>
  <c r="B46" i="23"/>
  <c r="B45" i="23"/>
  <c r="B44" i="23"/>
  <c r="B42" i="23"/>
  <c r="B41" i="23"/>
  <c r="B40" i="23"/>
  <c r="B39" i="23"/>
  <c r="B38" i="23"/>
  <c r="B37" i="23"/>
  <c r="B36" i="23"/>
  <c r="B35" i="23"/>
  <c r="B34" i="23"/>
  <c r="B33" i="23"/>
  <c r="B32" i="23"/>
  <c r="B31" i="23"/>
  <c r="A37" i="23"/>
  <c r="A56" i="23"/>
  <c r="A54" i="23"/>
  <c r="A53" i="23"/>
  <c r="A52" i="23"/>
  <c r="A50" i="23"/>
  <c r="A49" i="23"/>
  <c r="A48" i="23"/>
  <c r="A47" i="23"/>
  <c r="A46" i="23"/>
  <c r="A45" i="23"/>
  <c r="A44" i="23"/>
  <c r="A42" i="23"/>
  <c r="A41" i="23"/>
  <c r="A40" i="23"/>
  <c r="A39" i="23"/>
  <c r="A38" i="23"/>
  <c r="A36" i="23"/>
  <c r="A35" i="23"/>
  <c r="A34" i="23"/>
  <c r="A33" i="23"/>
  <c r="A32" i="23"/>
  <c r="A31" i="23"/>
  <c r="E10" i="33"/>
  <c r="K10" i="33" s="1"/>
  <c r="B10" i="33"/>
  <c r="A10" i="33"/>
  <c r="L18" i="15"/>
  <c r="K18" i="15"/>
  <c r="J18" i="15"/>
  <c r="H64" i="21"/>
  <c r="G64" i="21"/>
  <c r="K64" i="21" s="1"/>
  <c r="O64" i="21" s="1"/>
  <c r="F64" i="21"/>
  <c r="D64" i="21"/>
  <c r="C64" i="21"/>
  <c r="B64" i="21"/>
  <c r="H63" i="21"/>
  <c r="G63" i="21"/>
  <c r="K63" i="21" s="1"/>
  <c r="O63" i="21" s="1"/>
  <c r="F63" i="21"/>
  <c r="D63" i="21"/>
  <c r="C63" i="21"/>
  <c r="B63" i="21"/>
  <c r="H62" i="21"/>
  <c r="G62" i="21"/>
  <c r="K62" i="21" s="1"/>
  <c r="O62" i="21" s="1"/>
  <c r="F62" i="21"/>
  <c r="D62" i="21"/>
  <c r="C62" i="21"/>
  <c r="B62" i="21"/>
  <c r="H61" i="21"/>
  <c r="G61" i="21"/>
  <c r="K61" i="21" s="1"/>
  <c r="O61" i="21" s="1"/>
  <c r="F61" i="21"/>
  <c r="B61" i="21"/>
  <c r="H60" i="21"/>
  <c r="G60" i="21"/>
  <c r="K60" i="21" s="1"/>
  <c r="O60" i="21" s="1"/>
  <c r="F60" i="21"/>
  <c r="D60" i="21"/>
  <c r="C60" i="21"/>
  <c r="B60" i="21"/>
  <c r="H59" i="21"/>
  <c r="G59" i="21"/>
  <c r="K59" i="21" s="1"/>
  <c r="O59" i="21" s="1"/>
  <c r="F59" i="21"/>
  <c r="D59" i="21"/>
  <c r="C59" i="21"/>
  <c r="B59" i="21"/>
  <c r="F57" i="21"/>
  <c r="D57" i="21"/>
  <c r="C57" i="21"/>
  <c r="B57" i="21"/>
  <c r="F56" i="21"/>
  <c r="D56" i="21"/>
  <c r="C56" i="21"/>
  <c r="B56" i="21"/>
  <c r="G55" i="21"/>
  <c r="K55" i="21" s="1"/>
  <c r="O55" i="21" s="1"/>
  <c r="F55" i="21"/>
  <c r="B55" i="21"/>
  <c r="A64" i="21"/>
  <c r="A63" i="21"/>
  <c r="A62" i="21"/>
  <c r="A61" i="21"/>
  <c r="A60" i="21"/>
  <c r="A59" i="21"/>
  <c r="A57" i="21"/>
  <c r="A56" i="21"/>
  <c r="A55" i="21"/>
  <c r="F43" i="21"/>
  <c r="D43" i="21"/>
  <c r="C43" i="21"/>
  <c r="B43" i="21"/>
  <c r="G42" i="21"/>
  <c r="K42" i="21" s="1"/>
  <c r="O42" i="21" s="1"/>
  <c r="F42" i="21"/>
  <c r="D42" i="21"/>
  <c r="C42" i="21"/>
  <c r="B42" i="21"/>
  <c r="F41" i="21"/>
  <c r="D41" i="21"/>
  <c r="C41" i="21"/>
  <c r="B41" i="21"/>
  <c r="F40" i="21"/>
  <c r="D40" i="21"/>
  <c r="C40" i="21"/>
  <c r="B40" i="21"/>
  <c r="G39" i="21"/>
  <c r="K39" i="21" s="1"/>
  <c r="O39" i="21" s="1"/>
  <c r="F39" i="21"/>
  <c r="D39" i="21"/>
  <c r="C39" i="21"/>
  <c r="B39" i="21"/>
  <c r="G38" i="21"/>
  <c r="K38" i="21" s="1"/>
  <c r="O38" i="21" s="1"/>
  <c r="F38" i="21"/>
  <c r="D38" i="21"/>
  <c r="C38" i="21"/>
  <c r="B38" i="21"/>
  <c r="F37" i="21"/>
  <c r="B37" i="21"/>
  <c r="F36" i="21"/>
  <c r="D36" i="21"/>
  <c r="C36" i="21"/>
  <c r="B36" i="21"/>
  <c r="G35" i="21"/>
  <c r="K35" i="21" s="1"/>
  <c r="O35" i="21" s="1"/>
  <c r="F35" i="21"/>
  <c r="D35" i="21"/>
  <c r="C35" i="21"/>
  <c r="B35" i="21"/>
  <c r="F34" i="21"/>
  <c r="D34" i="21"/>
  <c r="C34" i="21"/>
  <c r="B34" i="21"/>
  <c r="F33" i="21"/>
  <c r="D33" i="21"/>
  <c r="C33" i="21"/>
  <c r="B33" i="21"/>
  <c r="G32" i="21"/>
  <c r="K32" i="21" s="1"/>
  <c r="O32" i="21" s="1"/>
  <c r="F32" i="21"/>
  <c r="B32" i="21"/>
  <c r="G29" i="21"/>
  <c r="K29" i="21" s="1"/>
  <c r="O29" i="21" s="1"/>
  <c r="F29" i="21"/>
  <c r="D29" i="21"/>
  <c r="G28" i="21"/>
  <c r="K28" i="21" s="1"/>
  <c r="O28" i="21" s="1"/>
  <c r="F28" i="21"/>
  <c r="D28" i="21"/>
  <c r="G27" i="21"/>
  <c r="K27" i="21" s="1"/>
  <c r="O27" i="21" s="1"/>
  <c r="F27" i="21"/>
  <c r="D27" i="21"/>
  <c r="F26" i="21"/>
  <c r="D26" i="21"/>
  <c r="G25" i="21"/>
  <c r="K25" i="21" s="1"/>
  <c r="O25" i="21" s="1"/>
  <c r="F25" i="21"/>
  <c r="G24" i="21"/>
  <c r="K24" i="21" s="1"/>
  <c r="O24" i="21" s="1"/>
  <c r="F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29" i="21"/>
  <c r="A28" i="21"/>
  <c r="A27" i="21"/>
  <c r="A26" i="21"/>
  <c r="G71" i="20"/>
  <c r="K71" i="20" s="1"/>
  <c r="O71" i="20" s="1"/>
  <c r="F71" i="20"/>
  <c r="B71" i="20"/>
  <c r="G80" i="20"/>
  <c r="K80" i="20" s="1"/>
  <c r="O80" i="20" s="1"/>
  <c r="F80" i="20"/>
  <c r="D80" i="20"/>
  <c r="C80" i="20"/>
  <c r="B80" i="20"/>
  <c r="G79" i="20"/>
  <c r="K79" i="20" s="1"/>
  <c r="O79" i="20" s="1"/>
  <c r="F79" i="20"/>
  <c r="D79" i="20"/>
  <c r="C79" i="20"/>
  <c r="B79" i="20"/>
  <c r="G78" i="20"/>
  <c r="K78" i="20" s="1"/>
  <c r="O78" i="20" s="1"/>
  <c r="F78" i="20"/>
  <c r="D78" i="20"/>
  <c r="C78" i="20"/>
  <c r="B78" i="20"/>
  <c r="G77" i="20"/>
  <c r="K77" i="20" s="1"/>
  <c r="O77" i="20" s="1"/>
  <c r="F77" i="20"/>
  <c r="B77" i="20"/>
  <c r="G76" i="20"/>
  <c r="K76" i="20" s="1"/>
  <c r="O76" i="20" s="1"/>
  <c r="F76" i="20"/>
  <c r="D76" i="20"/>
  <c r="C76" i="20"/>
  <c r="B76" i="20"/>
  <c r="G75" i="20"/>
  <c r="K75" i="20" s="1"/>
  <c r="O75" i="20" s="1"/>
  <c r="F75" i="20"/>
  <c r="D75" i="20"/>
  <c r="C75" i="20"/>
  <c r="B75" i="20"/>
  <c r="H73" i="20"/>
  <c r="F73" i="20"/>
  <c r="D73" i="20"/>
  <c r="C73" i="20"/>
  <c r="B73" i="20"/>
  <c r="H72" i="20"/>
  <c r="F72" i="20"/>
  <c r="D72" i="20"/>
  <c r="C72" i="20"/>
  <c r="B72" i="20"/>
  <c r="G64" i="19"/>
  <c r="K64" i="19" s="1"/>
  <c r="O64" i="19" s="1"/>
  <c r="F64" i="19"/>
  <c r="D64" i="19"/>
  <c r="C64" i="19"/>
  <c r="B64" i="19"/>
  <c r="A64" i="19"/>
  <c r="G63" i="19"/>
  <c r="K63" i="19" s="1"/>
  <c r="O63" i="19" s="1"/>
  <c r="F63" i="19"/>
  <c r="D63" i="19"/>
  <c r="C63" i="19"/>
  <c r="B63" i="19"/>
  <c r="A63" i="19"/>
  <c r="G62" i="19"/>
  <c r="K62" i="19" s="1"/>
  <c r="O62" i="19" s="1"/>
  <c r="F62" i="19"/>
  <c r="D62" i="19"/>
  <c r="C62" i="19"/>
  <c r="B62" i="19"/>
  <c r="A62" i="19"/>
  <c r="G61" i="19"/>
  <c r="K61" i="19" s="1"/>
  <c r="O61" i="19" s="1"/>
  <c r="F61" i="19"/>
  <c r="B61" i="19"/>
  <c r="A61" i="19"/>
  <c r="G60" i="19"/>
  <c r="K60" i="19" s="1"/>
  <c r="O60" i="19" s="1"/>
  <c r="F60" i="19"/>
  <c r="D60" i="19"/>
  <c r="C60" i="19"/>
  <c r="B60" i="19"/>
  <c r="A60" i="19"/>
  <c r="G59" i="19"/>
  <c r="K59" i="19" s="1"/>
  <c r="O59" i="19" s="1"/>
  <c r="F59" i="19"/>
  <c r="D59" i="19"/>
  <c r="C59" i="19"/>
  <c r="B59" i="19"/>
  <c r="A59" i="19"/>
  <c r="H57" i="19"/>
  <c r="F57" i="19"/>
  <c r="D57" i="19"/>
  <c r="C57" i="19"/>
  <c r="B57" i="19"/>
  <c r="A57" i="19"/>
  <c r="H56" i="19"/>
  <c r="F56" i="19"/>
  <c r="D56" i="19"/>
  <c r="C56" i="19"/>
  <c r="B56" i="19"/>
  <c r="A56" i="19"/>
  <c r="G55" i="19"/>
  <c r="K55" i="19" s="1"/>
  <c r="O55" i="19" s="1"/>
  <c r="F55" i="19"/>
  <c r="B55" i="19"/>
  <c r="A55" i="19"/>
  <c r="G12" i="32"/>
  <c r="K12" i="32" s="1"/>
  <c r="F12" i="32"/>
  <c r="B12" i="32"/>
  <c r="A12" i="32"/>
  <c r="G5" i="32"/>
  <c r="F5" i="32"/>
  <c r="F35" i="20"/>
  <c r="B35" i="20"/>
  <c r="F31" i="20"/>
  <c r="D31" i="20"/>
  <c r="C31" i="20"/>
  <c r="B31" i="20"/>
  <c r="G30" i="20"/>
  <c r="K30" i="20" s="1"/>
  <c r="O30" i="20" s="1"/>
  <c r="F30" i="20"/>
  <c r="B30" i="20"/>
  <c r="G23" i="20"/>
  <c r="K23" i="20" s="1"/>
  <c r="O23" i="20" s="1"/>
  <c r="F23" i="20"/>
  <c r="B23" i="20"/>
  <c r="F41" i="20"/>
  <c r="D41" i="20"/>
  <c r="C41" i="20"/>
  <c r="B41" i="20"/>
  <c r="G40" i="20"/>
  <c r="K40" i="20" s="1"/>
  <c r="O40" i="20" s="1"/>
  <c r="F40" i="20"/>
  <c r="D40" i="20"/>
  <c r="C40" i="20"/>
  <c r="B40" i="20"/>
  <c r="F39" i="20"/>
  <c r="D39" i="20"/>
  <c r="C39" i="20"/>
  <c r="B39" i="20"/>
  <c r="F38" i="20"/>
  <c r="D38" i="20"/>
  <c r="C38" i="20"/>
  <c r="B38" i="20"/>
  <c r="G37" i="20"/>
  <c r="K37" i="20" s="1"/>
  <c r="O37" i="20" s="1"/>
  <c r="F37" i="20"/>
  <c r="D37" i="20"/>
  <c r="C37" i="20"/>
  <c r="B37" i="20"/>
  <c r="G36" i="20"/>
  <c r="K36" i="20" s="1"/>
  <c r="O36" i="20" s="1"/>
  <c r="F36" i="20"/>
  <c r="D36" i="20"/>
  <c r="C36" i="20"/>
  <c r="B36" i="20"/>
  <c r="F34" i="20"/>
  <c r="D34" i="20"/>
  <c r="C34" i="20"/>
  <c r="B34" i="20"/>
  <c r="G33" i="20"/>
  <c r="K33" i="20" s="1"/>
  <c r="O33" i="20" s="1"/>
  <c r="F33" i="20"/>
  <c r="D33" i="20"/>
  <c r="C33" i="20"/>
  <c r="B33" i="20"/>
  <c r="F32" i="20"/>
  <c r="D32" i="20"/>
  <c r="C32" i="20"/>
  <c r="B32" i="20"/>
  <c r="G27" i="20"/>
  <c r="K27" i="20" s="1"/>
  <c r="O27" i="20" s="1"/>
  <c r="F27" i="20"/>
  <c r="D27" i="20"/>
  <c r="C27" i="20"/>
  <c r="B27" i="20"/>
  <c r="G26" i="20"/>
  <c r="K26" i="20" s="1"/>
  <c r="O26" i="20" s="1"/>
  <c r="F26" i="20"/>
  <c r="D26" i="20"/>
  <c r="C26" i="20"/>
  <c r="B26" i="20"/>
  <c r="G25" i="20"/>
  <c r="K25" i="20" s="1"/>
  <c r="O25" i="20" s="1"/>
  <c r="F25" i="20"/>
  <c r="D25" i="20"/>
  <c r="C25" i="20"/>
  <c r="B25" i="20"/>
  <c r="F24" i="20"/>
  <c r="D24" i="20"/>
  <c r="C24" i="20"/>
  <c r="B24" i="20"/>
  <c r="G22" i="20"/>
  <c r="K22" i="20" s="1"/>
  <c r="O22" i="20" s="1"/>
  <c r="F22" i="20"/>
  <c r="D22" i="20"/>
  <c r="C22" i="20"/>
  <c r="B22" i="20"/>
  <c r="G27" i="19"/>
  <c r="K27" i="19" s="1"/>
  <c r="O27" i="19" s="1"/>
  <c r="F27" i="19"/>
  <c r="B27" i="19"/>
  <c r="A27" i="19"/>
  <c r="F35" i="19"/>
  <c r="D35" i="19"/>
  <c r="C35" i="19"/>
  <c r="B35" i="19"/>
  <c r="F34" i="19"/>
  <c r="D34" i="19"/>
  <c r="C34" i="19"/>
  <c r="B34" i="19"/>
  <c r="F33" i="19"/>
  <c r="D33" i="19"/>
  <c r="C33" i="19"/>
  <c r="B33" i="19"/>
  <c r="G29" i="19"/>
  <c r="K29" i="19" s="1"/>
  <c r="O29" i="19" s="1"/>
  <c r="F29" i="19"/>
  <c r="D29" i="19"/>
  <c r="C29" i="19"/>
  <c r="B29" i="19"/>
  <c r="G28" i="19"/>
  <c r="K28" i="19" s="1"/>
  <c r="O28" i="19" s="1"/>
  <c r="F28" i="19"/>
  <c r="D28" i="19"/>
  <c r="C28" i="19"/>
  <c r="B28" i="19"/>
  <c r="G26" i="19"/>
  <c r="K26" i="19" s="1"/>
  <c r="O26" i="19" s="1"/>
  <c r="F26" i="19"/>
  <c r="D26" i="19"/>
  <c r="C26" i="19"/>
  <c r="B26" i="19"/>
  <c r="A29" i="19"/>
  <c r="A28" i="19"/>
  <c r="A26" i="19"/>
  <c r="A35" i="19"/>
  <c r="A34" i="19"/>
  <c r="A33" i="19"/>
  <c r="H35" i="19"/>
  <c r="H34" i="19"/>
  <c r="H33" i="19"/>
  <c r="H32" i="19"/>
  <c r="H29" i="19"/>
  <c r="H28" i="19"/>
  <c r="H27" i="19"/>
  <c r="H26" i="19"/>
  <c r="F31" i="29"/>
  <c r="D31" i="29"/>
  <c r="C31" i="29"/>
  <c r="B31" i="29"/>
  <c r="A31" i="29"/>
  <c r="H24" i="11"/>
  <c r="C23" i="29"/>
  <c r="F35" i="29"/>
  <c r="B35" i="29"/>
  <c r="A35" i="29"/>
  <c r="G30" i="29"/>
  <c r="K30" i="29" s="1"/>
  <c r="O30" i="29" s="1"/>
  <c r="F30" i="29"/>
  <c r="B30" i="29"/>
  <c r="A30" i="29"/>
  <c r="G24" i="29"/>
  <c r="K24" i="29" s="1"/>
  <c r="O24" i="29" s="1"/>
  <c r="F24" i="29"/>
  <c r="B24" i="29"/>
  <c r="A24" i="29"/>
  <c r="H17" i="11"/>
  <c r="G17" i="11"/>
  <c r="B17" i="11"/>
  <c r="G34" i="28"/>
  <c r="K34" i="28" s="1"/>
  <c r="O34" i="28" s="1"/>
  <c r="F34" i="28"/>
  <c r="B34" i="28"/>
  <c r="A34" i="28"/>
  <c r="O24" i="2"/>
  <c r="H7" i="11"/>
  <c r="G7" i="11"/>
  <c r="B7" i="11"/>
  <c r="A7" i="11"/>
  <c r="F24" i="28" l="1"/>
  <c r="F24" i="2"/>
  <c r="A24" i="2"/>
  <c r="A25" i="17"/>
  <c r="A24" i="28"/>
  <c r="B24" i="28"/>
  <c r="B24" i="2"/>
  <c r="B25" i="17"/>
  <c r="G24" i="2"/>
  <c r="G24" i="28"/>
  <c r="O25" i="17"/>
  <c r="K18" i="23"/>
  <c r="O18" i="23" s="1"/>
  <c r="J18" i="23"/>
  <c r="N18" i="23" s="1"/>
  <c r="J20" i="23"/>
  <c r="N20" i="23" s="1"/>
  <c r="K20" i="23"/>
  <c r="O20" i="23" s="1"/>
  <c r="K22" i="23"/>
  <c r="O22" i="23" s="1"/>
  <c r="J22" i="23"/>
  <c r="N22" i="23" s="1"/>
  <c r="K13" i="23"/>
  <c r="O13" i="23" s="1"/>
  <c r="J13" i="23"/>
  <c r="N13" i="23" s="1"/>
  <c r="K17" i="23"/>
  <c r="O17" i="23" s="1"/>
  <c r="J17" i="23"/>
  <c r="N17" i="23" s="1"/>
  <c r="J19" i="23"/>
  <c r="N19" i="23" s="1"/>
  <c r="K19" i="23"/>
  <c r="O19" i="23" s="1"/>
  <c r="K21" i="23"/>
  <c r="O21" i="23" s="1"/>
  <c r="J21" i="23"/>
  <c r="N21" i="23" s="1"/>
  <c r="M22" i="32"/>
  <c r="N22" i="32"/>
  <c r="O22" i="32"/>
  <c r="N26" i="32"/>
  <c r="O26" i="32"/>
  <c r="N20" i="32"/>
  <c r="O20" i="32"/>
  <c r="G14" i="23"/>
  <c r="N21" i="32"/>
  <c r="O21" i="32"/>
  <c r="G32" i="17"/>
  <c r="K32" i="17" s="1"/>
  <c r="O32" i="17" s="1"/>
  <c r="M22" i="11"/>
  <c r="L17" i="11"/>
  <c r="M17" i="11"/>
  <c r="L20" i="11"/>
  <c r="M20" i="11"/>
  <c r="K24" i="11"/>
  <c r="M24" i="11"/>
  <c r="L7" i="11"/>
  <c r="N17" i="15"/>
  <c r="M17" i="15"/>
  <c r="E31" i="23"/>
  <c r="E44" i="23"/>
  <c r="E32" i="23"/>
  <c r="E45" i="23"/>
  <c r="J62" i="19"/>
  <c r="N62" i="19" s="1"/>
  <c r="L21" i="32"/>
  <c r="K21" i="32"/>
  <c r="M20" i="32"/>
  <c r="F32" i="19"/>
  <c r="K26" i="32"/>
  <c r="E75" i="23"/>
  <c r="G75" i="23" s="1"/>
  <c r="M75" i="23" s="1"/>
  <c r="I64" i="19"/>
  <c r="M64" i="19" s="1"/>
  <c r="I80" i="20"/>
  <c r="M80" i="20" s="1"/>
  <c r="E42" i="23"/>
  <c r="L17" i="15"/>
  <c r="E55" i="23"/>
  <c r="J64" i="19"/>
  <c r="N64" i="19" s="1"/>
  <c r="J80" i="20"/>
  <c r="N80" i="20" s="1"/>
  <c r="I59" i="19"/>
  <c r="M59" i="19" s="1"/>
  <c r="I62" i="19"/>
  <c r="M62" i="19" s="1"/>
  <c r="J79" i="20"/>
  <c r="N79" i="20" s="1"/>
  <c r="G72" i="23"/>
  <c r="M72" i="23" s="1"/>
  <c r="G33" i="21"/>
  <c r="K33" i="21" s="1"/>
  <c r="O33" i="21" s="1"/>
  <c r="E34" i="23"/>
  <c r="A32" i="19"/>
  <c r="A31" i="2"/>
  <c r="A37" i="17"/>
  <c r="A36" i="2"/>
  <c r="E79" i="23"/>
  <c r="G79" i="23" s="1"/>
  <c r="M79" i="23" s="1"/>
  <c r="K22" i="32"/>
  <c r="K22" i="33"/>
  <c r="E35" i="23"/>
  <c r="E48" i="23"/>
  <c r="E52" i="23"/>
  <c r="E56" i="23"/>
  <c r="L26" i="32"/>
  <c r="L22" i="32"/>
  <c r="G15" i="23"/>
  <c r="G31" i="29"/>
  <c r="K31" i="29" s="1"/>
  <c r="O31" i="29" s="1"/>
  <c r="I60" i="19"/>
  <c r="M60" i="19" s="1"/>
  <c r="I63" i="19"/>
  <c r="M63" i="19" s="1"/>
  <c r="B32" i="19"/>
  <c r="G31" i="20"/>
  <c r="J60" i="19"/>
  <c r="N60" i="19" s="1"/>
  <c r="J63" i="19"/>
  <c r="N63" i="19" s="1"/>
  <c r="E41" i="23"/>
  <c r="E46" i="23"/>
  <c r="E54" i="23"/>
  <c r="E83" i="23"/>
  <c r="M21" i="32"/>
  <c r="K20" i="32"/>
  <c r="I79" i="20"/>
  <c r="M79" i="20" s="1"/>
  <c r="J59" i="19"/>
  <c r="N59" i="19" s="1"/>
  <c r="I75" i="20"/>
  <c r="M75" i="20" s="1"/>
  <c r="G71" i="23"/>
  <c r="M71" i="23" s="1"/>
  <c r="G69" i="23"/>
  <c r="M69" i="23" s="1"/>
  <c r="I30" i="17"/>
  <c r="M30" i="17" s="1"/>
  <c r="I38" i="17"/>
  <c r="M38" i="17" s="1"/>
  <c r="I42" i="17"/>
  <c r="M42" i="17" s="1"/>
  <c r="J30" i="17"/>
  <c r="N30" i="17" s="1"/>
  <c r="J38" i="17"/>
  <c r="N38" i="17" s="1"/>
  <c r="J42" i="17"/>
  <c r="N42" i="17" s="1"/>
  <c r="I39" i="17"/>
  <c r="M39" i="17" s="1"/>
  <c r="J24" i="17"/>
  <c r="N24" i="17" s="1"/>
  <c r="J39" i="17"/>
  <c r="N39" i="17" s="1"/>
  <c r="I28" i="17"/>
  <c r="M28" i="17" s="1"/>
  <c r="G81" i="23"/>
  <c r="M81" i="23" s="1"/>
  <c r="G84" i="23"/>
  <c r="M84" i="23" s="1"/>
  <c r="I24" i="17"/>
  <c r="M24" i="17" s="1"/>
  <c r="J28" i="17"/>
  <c r="N28" i="17" s="1"/>
  <c r="G32" i="19"/>
  <c r="K32" i="19" s="1"/>
  <c r="O32" i="19" s="1"/>
  <c r="J17" i="15"/>
  <c r="M26" i="32"/>
  <c r="K17" i="15"/>
  <c r="H28" i="11"/>
  <c r="L20" i="32"/>
  <c r="A32" i="17"/>
  <c r="I29" i="17"/>
  <c r="M29" i="17" s="1"/>
  <c r="I35" i="17"/>
  <c r="M35" i="17" s="1"/>
  <c r="J29" i="17"/>
  <c r="N29" i="17" s="1"/>
  <c r="J35" i="17"/>
  <c r="N35" i="17" s="1"/>
  <c r="G67" i="23"/>
  <c r="M67" i="23" s="1"/>
  <c r="G70" i="23"/>
  <c r="M70" i="23" s="1"/>
  <c r="G74" i="23"/>
  <c r="M74" i="23" s="1"/>
  <c r="G85" i="23"/>
  <c r="M85" i="23" s="1"/>
  <c r="G68" i="23"/>
  <c r="M68" i="23" s="1"/>
  <c r="G73" i="23"/>
  <c r="M73" i="23" s="1"/>
  <c r="J75" i="20"/>
  <c r="N75" i="20" s="1"/>
  <c r="I76" i="20"/>
  <c r="M76" i="20" s="1"/>
  <c r="I78" i="20"/>
  <c r="M78" i="20" s="1"/>
  <c r="J76" i="20"/>
  <c r="N76" i="20" s="1"/>
  <c r="J78" i="20"/>
  <c r="N78" i="20" s="1"/>
  <c r="G88" i="23"/>
  <c r="M88" i="23" s="1"/>
  <c r="G77" i="23"/>
  <c r="M77" i="23" s="1"/>
  <c r="J36" i="20"/>
  <c r="N36" i="20" s="1"/>
  <c r="I22" i="20"/>
  <c r="M22" i="20" s="1"/>
  <c r="I27" i="20"/>
  <c r="M27" i="20" s="1"/>
  <c r="J28" i="19"/>
  <c r="N28" i="19" s="1"/>
  <c r="I25" i="20"/>
  <c r="M25" i="20" s="1"/>
  <c r="J40" i="20"/>
  <c r="N40" i="20" s="1"/>
  <c r="I36" i="20"/>
  <c r="M36" i="20" s="1"/>
  <c r="I40" i="20"/>
  <c r="M40" i="20" s="1"/>
  <c r="I26" i="20"/>
  <c r="M26" i="20" s="1"/>
  <c r="J37" i="20"/>
  <c r="N37" i="20" s="1"/>
  <c r="I33" i="20"/>
  <c r="M33" i="20" s="1"/>
  <c r="I37" i="20"/>
  <c r="M37" i="20" s="1"/>
  <c r="J25" i="20"/>
  <c r="N25" i="20" s="1"/>
  <c r="J26" i="20"/>
  <c r="N26" i="20" s="1"/>
  <c r="J27" i="20"/>
  <c r="N27" i="20" s="1"/>
  <c r="J22" i="20"/>
  <c r="N22" i="20" s="1"/>
  <c r="J33" i="20"/>
  <c r="N33" i="20" s="1"/>
  <c r="J29" i="19"/>
  <c r="N29" i="19" s="1"/>
  <c r="I28" i="19"/>
  <c r="M28" i="19" s="1"/>
  <c r="I26" i="19"/>
  <c r="M26" i="19" s="1"/>
  <c r="J26" i="19"/>
  <c r="N26" i="19" s="1"/>
  <c r="I29" i="19"/>
  <c r="M29" i="19" s="1"/>
  <c r="J24" i="11"/>
  <c r="C4" i="15"/>
  <c r="D9" i="15"/>
  <c r="C9" i="15"/>
  <c r="D8" i="15"/>
  <c r="C8" i="15"/>
  <c r="H87" i="17"/>
  <c r="G87" i="17"/>
  <c r="K87" i="17" s="1"/>
  <c r="O87" i="17" s="1"/>
  <c r="F87" i="17"/>
  <c r="D87" i="17"/>
  <c r="C87" i="17"/>
  <c r="B87" i="17"/>
  <c r="H86" i="17"/>
  <c r="G86" i="17"/>
  <c r="K86" i="17" s="1"/>
  <c r="O86" i="17" s="1"/>
  <c r="F86" i="17"/>
  <c r="D86" i="17"/>
  <c r="C86" i="17"/>
  <c r="B86" i="17"/>
  <c r="H85" i="17"/>
  <c r="G85" i="17"/>
  <c r="K85" i="17" s="1"/>
  <c r="O85" i="17" s="1"/>
  <c r="F85" i="17"/>
  <c r="D85" i="17"/>
  <c r="C85" i="17"/>
  <c r="B85" i="17"/>
  <c r="H84" i="17"/>
  <c r="B84" i="17"/>
  <c r="H83" i="17"/>
  <c r="G83" i="17"/>
  <c r="K83" i="17" s="1"/>
  <c r="O83" i="17" s="1"/>
  <c r="F83" i="17"/>
  <c r="D83" i="17"/>
  <c r="C83" i="17"/>
  <c r="B83" i="17"/>
  <c r="H82" i="17"/>
  <c r="G82" i="17"/>
  <c r="K82" i="17" s="1"/>
  <c r="O82" i="17" s="1"/>
  <c r="F82" i="17"/>
  <c r="D82" i="17"/>
  <c r="C82" i="17"/>
  <c r="B82" i="17"/>
  <c r="A87" i="17"/>
  <c r="A86" i="17"/>
  <c r="A85" i="17"/>
  <c r="A84" i="17"/>
  <c r="A83" i="17"/>
  <c r="A82" i="17"/>
  <c r="H80" i="17"/>
  <c r="F80" i="17"/>
  <c r="D80" i="17"/>
  <c r="C80" i="17"/>
  <c r="B80" i="17"/>
  <c r="A80" i="17"/>
  <c r="H79" i="17"/>
  <c r="F79" i="17"/>
  <c r="D79" i="17"/>
  <c r="C79" i="17"/>
  <c r="B79" i="17"/>
  <c r="A79" i="17"/>
  <c r="H77" i="17"/>
  <c r="B77" i="17"/>
  <c r="G77" i="17"/>
  <c r="O77" i="17" s="1"/>
  <c r="F77" i="17"/>
  <c r="G84" i="17"/>
  <c r="K84" i="17" s="1"/>
  <c r="O84" i="17" s="1"/>
  <c r="F84" i="17"/>
  <c r="J15" i="32"/>
  <c r="I15" i="32"/>
  <c r="J14" i="32"/>
  <c r="I14" i="32"/>
  <c r="J13" i="32"/>
  <c r="I13" i="32"/>
  <c r="J11" i="32"/>
  <c r="I11" i="32"/>
  <c r="J10" i="32"/>
  <c r="I10" i="32"/>
  <c r="G8" i="32"/>
  <c r="G7" i="32"/>
  <c r="K7" i="32" s="1"/>
  <c r="N69" i="17"/>
  <c r="N70" i="17" s="1"/>
  <c r="M69" i="17"/>
  <c r="M70" i="17" s="1"/>
  <c r="N61" i="17"/>
  <c r="N62" i="17" s="1"/>
  <c r="M61" i="17"/>
  <c r="M62" i="17" s="1"/>
  <c r="I62" i="17" s="1"/>
  <c r="N53" i="17"/>
  <c r="N54" i="17" s="1"/>
  <c r="M53" i="17"/>
  <c r="M54" i="17" s="1"/>
  <c r="N16" i="17"/>
  <c r="N17" i="17" s="1"/>
  <c r="M16" i="17"/>
  <c r="M17" i="17" s="1"/>
  <c r="J30" i="11"/>
  <c r="D4" i="15"/>
  <c r="J31" i="20" l="1"/>
  <c r="N31" i="20" s="1"/>
  <c r="K31" i="20"/>
  <c r="O31" i="20" s="1"/>
  <c r="K14" i="23"/>
  <c r="O14" i="23" s="1"/>
  <c r="J14" i="23"/>
  <c r="N14" i="23" s="1"/>
  <c r="K15" i="23"/>
  <c r="O15" i="23" s="1"/>
  <c r="J15" i="23"/>
  <c r="N15" i="23" s="1"/>
  <c r="G80" i="17"/>
  <c r="K80" i="17" s="1"/>
  <c r="O80" i="17" s="1"/>
  <c r="K8" i="32"/>
  <c r="G37" i="17"/>
  <c r="I31" i="20"/>
  <c r="M31" i="20" s="1"/>
  <c r="I83" i="17"/>
  <c r="M83" i="17" s="1"/>
  <c r="I85" i="17"/>
  <c r="M85" i="17" s="1"/>
  <c r="I87" i="17"/>
  <c r="M87" i="17" s="1"/>
  <c r="J83" i="17"/>
  <c r="N83" i="17" s="1"/>
  <c r="J85" i="17"/>
  <c r="N85" i="17" s="1"/>
  <c r="J87" i="17"/>
  <c r="N87" i="17" s="1"/>
  <c r="I82" i="17"/>
  <c r="M82" i="17" s="1"/>
  <c r="I86" i="17"/>
  <c r="M86" i="17" s="1"/>
  <c r="I7" i="32"/>
  <c r="G56" i="21"/>
  <c r="K56" i="21" s="1"/>
  <c r="O56" i="21" s="1"/>
  <c r="O65" i="21" s="1"/>
  <c r="G72" i="20"/>
  <c r="K72" i="20" s="1"/>
  <c r="O72" i="20" s="1"/>
  <c r="G56" i="19"/>
  <c r="K56" i="19" s="1"/>
  <c r="O56" i="19" s="1"/>
  <c r="G79" i="17"/>
  <c r="I8" i="32"/>
  <c r="G73" i="20"/>
  <c r="K73" i="20" s="1"/>
  <c r="O73" i="20" s="1"/>
  <c r="G57" i="21"/>
  <c r="K57" i="21" s="1"/>
  <c r="O57" i="21" s="1"/>
  <c r="G57" i="19"/>
  <c r="K57" i="19" s="1"/>
  <c r="O57" i="19" s="1"/>
  <c r="D55" i="19"/>
  <c r="J55" i="19" s="1"/>
  <c r="N55" i="19" s="1"/>
  <c r="D27" i="19"/>
  <c r="J27" i="19" s="1"/>
  <c r="N27" i="19" s="1"/>
  <c r="C25" i="21"/>
  <c r="C23" i="20"/>
  <c r="I23" i="20" s="1"/>
  <c r="M23" i="20" s="1"/>
  <c r="C55" i="21"/>
  <c r="C71" i="20"/>
  <c r="I71" i="20" s="1"/>
  <c r="M71" i="20" s="1"/>
  <c r="C5" i="32"/>
  <c r="C77" i="17" s="1"/>
  <c r="I77" i="17" s="1"/>
  <c r="M77" i="17" s="1"/>
  <c r="D5" i="32"/>
  <c r="D77" i="17" s="1"/>
  <c r="J77" i="17" s="1"/>
  <c r="N77" i="17" s="1"/>
  <c r="D55" i="21"/>
  <c r="D71" i="20"/>
  <c r="J71" i="20" s="1"/>
  <c r="N71" i="20" s="1"/>
  <c r="D23" i="20"/>
  <c r="J23" i="20" s="1"/>
  <c r="N23" i="20" s="1"/>
  <c r="D25" i="21"/>
  <c r="C27" i="19"/>
  <c r="I27" i="19" s="1"/>
  <c r="M27" i="19" s="1"/>
  <c r="C55" i="19"/>
  <c r="I55" i="19" s="1"/>
  <c r="M55" i="19" s="1"/>
  <c r="J86" i="17"/>
  <c r="N86" i="17" s="1"/>
  <c r="J82" i="17"/>
  <c r="N82" i="17" s="1"/>
  <c r="J7" i="32"/>
  <c r="J8" i="32"/>
  <c r="M55" i="17"/>
  <c r="I55" i="17" s="1"/>
  <c r="I54" i="17"/>
  <c r="J62" i="17"/>
  <c r="N63" i="17"/>
  <c r="J63" i="17" s="1"/>
  <c r="N55" i="17"/>
  <c r="J55" i="17" s="1"/>
  <c r="J54" i="17"/>
  <c r="M71" i="17"/>
  <c r="I71" i="17" s="1"/>
  <c r="I70" i="17"/>
  <c r="I17" i="17"/>
  <c r="M18" i="17"/>
  <c r="I18" i="17" s="1"/>
  <c r="J17" i="17"/>
  <c r="N18" i="17"/>
  <c r="J18" i="17" s="1"/>
  <c r="N71" i="17"/>
  <c r="J71" i="17" s="1"/>
  <c r="J70" i="17"/>
  <c r="M63" i="17"/>
  <c r="I63" i="17" s="1"/>
  <c r="K7" i="11" l="1"/>
  <c r="D24" i="2"/>
  <c r="D25" i="17"/>
  <c r="J25" i="17" s="1"/>
  <c r="N25" i="17" s="1"/>
  <c r="D24" i="28"/>
  <c r="J7" i="11"/>
  <c r="I25" i="17"/>
  <c r="M25" i="17" s="1"/>
  <c r="I80" i="17"/>
  <c r="N23" i="23"/>
  <c r="O81" i="20"/>
  <c r="O82" i="20" s="1"/>
  <c r="K82" i="20" s="1"/>
  <c r="E9" i="20" s="1"/>
  <c r="O23" i="23"/>
  <c r="N24" i="23"/>
  <c r="J24" i="23" s="1"/>
  <c r="F6" i="23" s="1"/>
  <c r="J23" i="23"/>
  <c r="K23" i="23"/>
  <c r="O24" i="23"/>
  <c r="K24" i="23" s="1"/>
  <c r="G6" i="23" s="1"/>
  <c r="M80" i="17"/>
  <c r="J80" i="17"/>
  <c r="N80" i="17" s="1"/>
  <c r="K65" i="21"/>
  <c r="O66" i="21"/>
  <c r="K66" i="21" s="1"/>
  <c r="E9" i="21" s="1"/>
  <c r="J79" i="17"/>
  <c r="N79" i="17" s="1"/>
  <c r="K79" i="17"/>
  <c r="O79" i="17" s="1"/>
  <c r="O88" i="17" s="1"/>
  <c r="O65" i="19"/>
  <c r="I79" i="17"/>
  <c r="M79" i="17" s="1"/>
  <c r="I56" i="19"/>
  <c r="M56" i="19" s="1"/>
  <c r="J56" i="19"/>
  <c r="N56" i="19" s="1"/>
  <c r="I73" i="20"/>
  <c r="M73" i="20" s="1"/>
  <c r="J73" i="20"/>
  <c r="N73" i="20" s="1"/>
  <c r="J72" i="20"/>
  <c r="N72" i="20" s="1"/>
  <c r="I72" i="20"/>
  <c r="M72" i="20" s="1"/>
  <c r="J57" i="19"/>
  <c r="N57" i="19" s="1"/>
  <c r="I57" i="19"/>
  <c r="M57" i="19" s="1"/>
  <c r="J5" i="32"/>
  <c r="I5" i="32"/>
  <c r="H24" i="29"/>
  <c r="N65" i="29"/>
  <c r="N66" i="29" s="1"/>
  <c r="M65" i="29"/>
  <c r="M66" i="29" s="1"/>
  <c r="I66" i="29" s="1"/>
  <c r="N57" i="29"/>
  <c r="N58" i="29" s="1"/>
  <c r="M57" i="29"/>
  <c r="M58" i="29" s="1"/>
  <c r="N49" i="29"/>
  <c r="N50" i="29" s="1"/>
  <c r="M49" i="29"/>
  <c r="M50" i="29" s="1"/>
  <c r="H41" i="29"/>
  <c r="F41" i="29"/>
  <c r="D41" i="29"/>
  <c r="B41" i="29"/>
  <c r="A41" i="29"/>
  <c r="H40" i="29"/>
  <c r="G40" i="29"/>
  <c r="K40" i="29" s="1"/>
  <c r="O40" i="29" s="1"/>
  <c r="F40" i="29"/>
  <c r="D40" i="29"/>
  <c r="C40" i="29"/>
  <c r="B40" i="29"/>
  <c r="A40" i="29"/>
  <c r="H39" i="29"/>
  <c r="F39" i="29"/>
  <c r="D39" i="29"/>
  <c r="C39" i="29"/>
  <c r="B39" i="29"/>
  <c r="A39" i="29"/>
  <c r="H38" i="29"/>
  <c r="F38" i="29"/>
  <c r="D38" i="29"/>
  <c r="C38" i="29"/>
  <c r="B38" i="29"/>
  <c r="A38" i="29"/>
  <c r="H37" i="29"/>
  <c r="G37" i="29"/>
  <c r="K37" i="29" s="1"/>
  <c r="O37" i="29" s="1"/>
  <c r="F37" i="29"/>
  <c r="D37" i="29"/>
  <c r="C37" i="29"/>
  <c r="B37" i="29"/>
  <c r="A37" i="29"/>
  <c r="H36" i="29"/>
  <c r="G36" i="29"/>
  <c r="K36" i="29" s="1"/>
  <c r="O36" i="29" s="1"/>
  <c r="F36" i="29"/>
  <c r="D36" i="29"/>
  <c r="C36" i="29"/>
  <c r="B36" i="29"/>
  <c r="A36" i="29"/>
  <c r="H35" i="29"/>
  <c r="H34" i="29"/>
  <c r="F34" i="29"/>
  <c r="D34" i="29"/>
  <c r="C34" i="29"/>
  <c r="B34" i="29"/>
  <c r="A34" i="29"/>
  <c r="H33" i="29"/>
  <c r="G33" i="29"/>
  <c r="K33" i="29" s="1"/>
  <c r="O33" i="29" s="1"/>
  <c r="F33" i="29"/>
  <c r="D33" i="29"/>
  <c r="C33" i="29"/>
  <c r="B33" i="29"/>
  <c r="A33" i="29"/>
  <c r="H32" i="29"/>
  <c r="F32" i="29"/>
  <c r="D32" i="29"/>
  <c r="C32" i="29"/>
  <c r="B32" i="29"/>
  <c r="A32" i="29"/>
  <c r="H31" i="29"/>
  <c r="H30" i="29"/>
  <c r="H28" i="29"/>
  <c r="G28" i="29"/>
  <c r="K28" i="29" s="1"/>
  <c r="O28" i="29" s="1"/>
  <c r="F28" i="29"/>
  <c r="D28" i="29"/>
  <c r="C28" i="29"/>
  <c r="B28" i="29"/>
  <c r="A28" i="29"/>
  <c r="H27" i="29"/>
  <c r="G27" i="29"/>
  <c r="K27" i="29" s="1"/>
  <c r="O27" i="29" s="1"/>
  <c r="F27" i="29"/>
  <c r="D27" i="29"/>
  <c r="C27" i="29"/>
  <c r="B27" i="29"/>
  <c r="A27" i="29"/>
  <c r="H26" i="29"/>
  <c r="G26" i="29"/>
  <c r="K26" i="29" s="1"/>
  <c r="O26" i="29" s="1"/>
  <c r="F26" i="29"/>
  <c r="D26" i="29"/>
  <c r="C26" i="29"/>
  <c r="B26" i="29"/>
  <c r="A26" i="29"/>
  <c r="H25" i="29"/>
  <c r="F25" i="29"/>
  <c r="D25" i="29"/>
  <c r="C25" i="29"/>
  <c r="B25" i="29"/>
  <c r="A25" i="29"/>
  <c r="H23" i="29"/>
  <c r="G23" i="29"/>
  <c r="F23" i="29"/>
  <c r="D23" i="29"/>
  <c r="B23" i="29"/>
  <c r="A23" i="29"/>
  <c r="N15" i="29"/>
  <c r="N16" i="29" s="1"/>
  <c r="M15" i="29"/>
  <c r="M16" i="29" s="1"/>
  <c r="H32" i="28"/>
  <c r="G32" i="28"/>
  <c r="K32" i="28" s="1"/>
  <c r="O32" i="28" s="1"/>
  <c r="F32" i="28"/>
  <c r="D32" i="28"/>
  <c r="C32" i="28"/>
  <c r="B32" i="28"/>
  <c r="H31" i="28"/>
  <c r="G31" i="28"/>
  <c r="K31" i="28" s="1"/>
  <c r="O31" i="28" s="1"/>
  <c r="F31" i="28"/>
  <c r="D31" i="28"/>
  <c r="C31" i="28"/>
  <c r="B31" i="28"/>
  <c r="H30" i="28"/>
  <c r="G30" i="28"/>
  <c r="K30" i="28" s="1"/>
  <c r="O30" i="28" s="1"/>
  <c r="F30" i="28"/>
  <c r="D30" i="28"/>
  <c r="C30" i="28"/>
  <c r="B30" i="28"/>
  <c r="H29" i="28"/>
  <c r="G29" i="28"/>
  <c r="K29" i="28" s="1"/>
  <c r="O29" i="28" s="1"/>
  <c r="F29" i="28"/>
  <c r="D29" i="28"/>
  <c r="C29" i="28"/>
  <c r="B29" i="28"/>
  <c r="H28" i="28"/>
  <c r="G28" i="28"/>
  <c r="K28" i="28" s="1"/>
  <c r="O28" i="28" s="1"/>
  <c r="F28" i="28"/>
  <c r="D28" i="28"/>
  <c r="C28" i="28"/>
  <c r="B28" i="28"/>
  <c r="A28" i="28"/>
  <c r="A32" i="28"/>
  <c r="A31" i="28"/>
  <c r="A30" i="28"/>
  <c r="N70" i="28"/>
  <c r="N71" i="28" s="1"/>
  <c r="M70" i="28"/>
  <c r="M71" i="28" s="1"/>
  <c r="N62" i="28"/>
  <c r="N63" i="28" s="1"/>
  <c r="M62" i="28"/>
  <c r="M63" i="28" s="1"/>
  <c r="N54" i="28"/>
  <c r="N55" i="28" s="1"/>
  <c r="M54" i="28"/>
  <c r="M55" i="28" s="1"/>
  <c r="H45" i="28"/>
  <c r="F45" i="28"/>
  <c r="D45" i="28"/>
  <c r="C45" i="28"/>
  <c r="B45" i="28"/>
  <c r="A45" i="28"/>
  <c r="H44" i="28"/>
  <c r="G44" i="28"/>
  <c r="K44" i="28" s="1"/>
  <c r="O44" i="28" s="1"/>
  <c r="F44" i="28"/>
  <c r="D44" i="28"/>
  <c r="C44" i="28"/>
  <c r="B44" i="28"/>
  <c r="A44" i="28"/>
  <c r="H43" i="28"/>
  <c r="F43" i="28"/>
  <c r="D43" i="28"/>
  <c r="C43" i="28"/>
  <c r="B43" i="28"/>
  <c r="A43" i="28"/>
  <c r="H42" i="28"/>
  <c r="F42" i="28"/>
  <c r="D42" i="28"/>
  <c r="C42" i="28"/>
  <c r="B42" i="28"/>
  <c r="A42" i="28"/>
  <c r="H41" i="28"/>
  <c r="G41" i="28"/>
  <c r="K41" i="28" s="1"/>
  <c r="O41" i="28" s="1"/>
  <c r="F41" i="28"/>
  <c r="D41" i="28"/>
  <c r="C41" i="28"/>
  <c r="B41" i="28"/>
  <c r="A41" i="28"/>
  <c r="H40" i="28"/>
  <c r="G40" i="28"/>
  <c r="K40" i="28" s="1"/>
  <c r="O40" i="28" s="1"/>
  <c r="F40" i="28"/>
  <c r="D40" i="28"/>
  <c r="C40" i="28"/>
  <c r="B40" i="28"/>
  <c r="A40" i="28"/>
  <c r="H39" i="28"/>
  <c r="F39" i="28"/>
  <c r="B39" i="28"/>
  <c r="A39" i="28"/>
  <c r="H38" i="28"/>
  <c r="F38" i="28"/>
  <c r="D38" i="28"/>
  <c r="C38" i="28"/>
  <c r="B38" i="28"/>
  <c r="A38" i="28"/>
  <c r="H37" i="28"/>
  <c r="G37" i="28"/>
  <c r="K37" i="28" s="1"/>
  <c r="O37" i="28" s="1"/>
  <c r="F37" i="28"/>
  <c r="D37" i="28"/>
  <c r="C37" i="28"/>
  <c r="B37" i="28"/>
  <c r="A37" i="28"/>
  <c r="H36" i="28"/>
  <c r="F36" i="28"/>
  <c r="D36" i="28"/>
  <c r="C36" i="28"/>
  <c r="B36" i="28"/>
  <c r="A36" i="28"/>
  <c r="H35" i="28"/>
  <c r="F35" i="28"/>
  <c r="D35" i="28"/>
  <c r="C35" i="28"/>
  <c r="B35" i="28"/>
  <c r="A35" i="28"/>
  <c r="H34" i="28"/>
  <c r="A29" i="28"/>
  <c r="H27" i="28"/>
  <c r="G27" i="28"/>
  <c r="K27" i="28" s="1"/>
  <c r="O27" i="28" s="1"/>
  <c r="F27" i="28"/>
  <c r="D27" i="28"/>
  <c r="C27" i="28"/>
  <c r="B27" i="28"/>
  <c r="A27" i="28"/>
  <c r="H26" i="28"/>
  <c r="F26" i="28"/>
  <c r="D26" i="28"/>
  <c r="C26" i="28"/>
  <c r="B26" i="28"/>
  <c r="A26" i="28"/>
  <c r="H24" i="28"/>
  <c r="H23" i="28"/>
  <c r="G23" i="28"/>
  <c r="K23" i="28" s="1"/>
  <c r="O23" i="28" s="1"/>
  <c r="F23" i="28"/>
  <c r="B23" i="28"/>
  <c r="A23" i="28"/>
  <c r="N15" i="28"/>
  <c r="N16" i="28" s="1"/>
  <c r="M15" i="28"/>
  <c r="M16" i="28" s="1"/>
  <c r="H42" i="2"/>
  <c r="F42" i="2"/>
  <c r="D42" i="2"/>
  <c r="C42" i="2"/>
  <c r="B42" i="2"/>
  <c r="H41" i="2"/>
  <c r="G41" i="2"/>
  <c r="K41" i="2" s="1"/>
  <c r="O41" i="2" s="1"/>
  <c r="F41" i="2"/>
  <c r="D41" i="2"/>
  <c r="C41" i="2"/>
  <c r="B41" i="2"/>
  <c r="H40" i="2"/>
  <c r="F40" i="2"/>
  <c r="D40" i="2"/>
  <c r="C40" i="2"/>
  <c r="B40" i="2"/>
  <c r="H39" i="2"/>
  <c r="F39" i="2"/>
  <c r="D39" i="2"/>
  <c r="C39" i="2"/>
  <c r="B39" i="2"/>
  <c r="H38" i="2"/>
  <c r="G38" i="2"/>
  <c r="K38" i="2" s="1"/>
  <c r="O38" i="2" s="1"/>
  <c r="F38" i="2"/>
  <c r="D38" i="2"/>
  <c r="C38" i="2"/>
  <c r="B38" i="2"/>
  <c r="H37" i="2"/>
  <c r="G37" i="2"/>
  <c r="K37" i="2" s="1"/>
  <c r="O37" i="2" s="1"/>
  <c r="F37" i="2"/>
  <c r="D37" i="2"/>
  <c r="C37" i="2"/>
  <c r="B37" i="2"/>
  <c r="H36" i="2"/>
  <c r="F36" i="2"/>
  <c r="B36" i="2"/>
  <c r="H35" i="2"/>
  <c r="F35" i="2"/>
  <c r="D35" i="2"/>
  <c r="C35" i="2"/>
  <c r="B35" i="2"/>
  <c r="H34" i="2"/>
  <c r="G34" i="2"/>
  <c r="K34" i="2" s="1"/>
  <c r="O34" i="2" s="1"/>
  <c r="F34" i="2"/>
  <c r="D34" i="2"/>
  <c r="C34" i="2"/>
  <c r="B34" i="2"/>
  <c r="H33" i="2"/>
  <c r="F33" i="2"/>
  <c r="D33" i="2"/>
  <c r="C33" i="2"/>
  <c r="B33" i="2"/>
  <c r="H32" i="2"/>
  <c r="F32" i="2"/>
  <c r="D32" i="2"/>
  <c r="C32" i="2"/>
  <c r="B32" i="2"/>
  <c r="H31" i="2"/>
  <c r="G31" i="2"/>
  <c r="K31" i="2" s="1"/>
  <c r="O31" i="2" s="1"/>
  <c r="F31" i="2"/>
  <c r="B31" i="2"/>
  <c r="G29" i="2"/>
  <c r="K29" i="2" s="1"/>
  <c r="O29" i="2" s="1"/>
  <c r="F29" i="2"/>
  <c r="D29" i="2"/>
  <c r="C29" i="2"/>
  <c r="H28" i="2"/>
  <c r="G28" i="2"/>
  <c r="F28" i="2"/>
  <c r="D28" i="2"/>
  <c r="C28" i="2"/>
  <c r="B28" i="2"/>
  <c r="H27" i="2"/>
  <c r="G27" i="2"/>
  <c r="K27" i="2" s="1"/>
  <c r="O27" i="2" s="1"/>
  <c r="F27" i="2"/>
  <c r="D27" i="2"/>
  <c r="C27" i="2"/>
  <c r="B27" i="2"/>
  <c r="H26" i="2"/>
  <c r="F26" i="2"/>
  <c r="D26" i="2"/>
  <c r="C26" i="2"/>
  <c r="B26" i="2"/>
  <c r="H23" i="2"/>
  <c r="G23" i="2"/>
  <c r="K23" i="2" s="1"/>
  <c r="O23" i="2" s="1"/>
  <c r="F23" i="2"/>
  <c r="D23" i="2"/>
  <c r="B23" i="2"/>
  <c r="H34" i="11"/>
  <c r="H25" i="11"/>
  <c r="H32" i="11"/>
  <c r="H31" i="11"/>
  <c r="H27" i="11"/>
  <c r="H23" i="11"/>
  <c r="M23" i="11" s="1"/>
  <c r="H9" i="11"/>
  <c r="I23" i="29" l="1"/>
  <c r="M23" i="29" s="1"/>
  <c r="K23" i="29"/>
  <c r="O23" i="29" s="1"/>
  <c r="M34" i="11"/>
  <c r="G43" i="17"/>
  <c r="K43" i="17" s="1"/>
  <c r="O43" i="17" s="1"/>
  <c r="K81" i="20"/>
  <c r="K65" i="19"/>
  <c r="O66" i="19"/>
  <c r="K66" i="19" s="1"/>
  <c r="E9" i="19" s="1"/>
  <c r="J10" i="34"/>
  <c r="K88" i="17"/>
  <c r="O89" i="17"/>
  <c r="K89" i="17" s="1"/>
  <c r="E9" i="17" s="1"/>
  <c r="G7" i="23"/>
  <c r="G5" i="24"/>
  <c r="L19" i="34"/>
  <c r="L20" i="34" s="1"/>
  <c r="J12" i="34"/>
  <c r="F7" i="23"/>
  <c r="F5" i="24"/>
  <c r="K19" i="34"/>
  <c r="K20" i="34" s="1"/>
  <c r="G38" i="29"/>
  <c r="K38" i="29" s="1"/>
  <c r="O38" i="29" s="1"/>
  <c r="M31" i="11"/>
  <c r="G40" i="2"/>
  <c r="K40" i="2" s="1"/>
  <c r="O40" i="2" s="1"/>
  <c r="M32" i="11"/>
  <c r="G32" i="29"/>
  <c r="J32" i="29" s="1"/>
  <c r="N32" i="29" s="1"/>
  <c r="M25" i="11"/>
  <c r="G32" i="2"/>
  <c r="K32" i="2" s="1"/>
  <c r="O32" i="2" s="1"/>
  <c r="G26" i="2"/>
  <c r="K26" i="2" s="1"/>
  <c r="O26" i="2" s="1"/>
  <c r="M9" i="11"/>
  <c r="G35" i="2"/>
  <c r="K35" i="2" s="1"/>
  <c r="O35" i="2" s="1"/>
  <c r="M27" i="11"/>
  <c r="G43" i="28"/>
  <c r="G39" i="29"/>
  <c r="J39" i="29" s="1"/>
  <c r="N39" i="29" s="1"/>
  <c r="G35" i="28"/>
  <c r="J35" i="28" s="1"/>
  <c r="N35" i="28" s="1"/>
  <c r="G43" i="21"/>
  <c r="K43" i="21" s="1"/>
  <c r="O43" i="21" s="1"/>
  <c r="E89" i="23"/>
  <c r="G89" i="23" s="1"/>
  <c r="M89" i="23" s="1"/>
  <c r="G41" i="20"/>
  <c r="K41" i="20" s="1"/>
  <c r="O41" i="20" s="1"/>
  <c r="G35" i="19"/>
  <c r="K35" i="19" s="1"/>
  <c r="O35" i="19" s="1"/>
  <c r="G34" i="29"/>
  <c r="G42" i="2"/>
  <c r="K42" i="2" s="1"/>
  <c r="O42" i="2" s="1"/>
  <c r="G38" i="28"/>
  <c r="J9" i="11"/>
  <c r="G26" i="21"/>
  <c r="K26" i="21" s="1"/>
  <c r="O26" i="21" s="1"/>
  <c r="L9" i="11"/>
  <c r="G27" i="17"/>
  <c r="K27" i="17" s="1"/>
  <c r="O27" i="17" s="1"/>
  <c r="K9" i="11"/>
  <c r="G24" i="20"/>
  <c r="K24" i="20" s="1"/>
  <c r="O24" i="20" s="1"/>
  <c r="G33" i="2"/>
  <c r="K33" i="2" s="1"/>
  <c r="O33" i="2" s="1"/>
  <c r="G26" i="28"/>
  <c r="G42" i="28"/>
  <c r="G25" i="29"/>
  <c r="G36" i="21"/>
  <c r="K36" i="21" s="1"/>
  <c r="O36" i="21" s="1"/>
  <c r="G34" i="20"/>
  <c r="K34" i="20" s="1"/>
  <c r="O34" i="20" s="1"/>
  <c r="G36" i="17"/>
  <c r="K36" i="17" s="1"/>
  <c r="O36" i="17" s="1"/>
  <c r="E82" i="23"/>
  <c r="G82" i="23" s="1"/>
  <c r="M82" i="23" s="1"/>
  <c r="G40" i="17"/>
  <c r="K40" i="17" s="1"/>
  <c r="O40" i="17" s="1"/>
  <c r="E86" i="23"/>
  <c r="G86" i="23" s="1"/>
  <c r="M86" i="23" s="1"/>
  <c r="G38" i="20"/>
  <c r="K38" i="20" s="1"/>
  <c r="O38" i="20" s="1"/>
  <c r="G40" i="21"/>
  <c r="K40" i="21" s="1"/>
  <c r="O40" i="21" s="1"/>
  <c r="E87" i="23"/>
  <c r="G87" i="23" s="1"/>
  <c r="M87" i="23" s="1"/>
  <c r="G41" i="17"/>
  <c r="K41" i="17" s="1"/>
  <c r="O41" i="17" s="1"/>
  <c r="G39" i="20"/>
  <c r="K39" i="20" s="1"/>
  <c r="O39" i="20" s="1"/>
  <c r="G41" i="21"/>
  <c r="K41" i="21" s="1"/>
  <c r="O41" i="21" s="1"/>
  <c r="E78" i="23"/>
  <c r="G78" i="23" s="1"/>
  <c r="M78" i="23" s="1"/>
  <c r="G33" i="19"/>
  <c r="K33" i="19" s="1"/>
  <c r="O33" i="19" s="1"/>
  <c r="G33" i="17"/>
  <c r="K33" i="17" s="1"/>
  <c r="O33" i="17" s="1"/>
  <c r="G34" i="17"/>
  <c r="K34" i="17" s="1"/>
  <c r="O34" i="17" s="1"/>
  <c r="G34" i="19"/>
  <c r="K34" i="19" s="1"/>
  <c r="O34" i="19" s="1"/>
  <c r="E80" i="23"/>
  <c r="G80" i="23" s="1"/>
  <c r="M80" i="23" s="1"/>
  <c r="G34" i="21"/>
  <c r="K34" i="21" s="1"/>
  <c r="O34" i="21" s="1"/>
  <c r="G32" i="20"/>
  <c r="K32" i="20" s="1"/>
  <c r="O32" i="20" s="1"/>
  <c r="G39" i="2"/>
  <c r="K39" i="2" s="1"/>
  <c r="O39" i="2" s="1"/>
  <c r="G36" i="28"/>
  <c r="G45" i="28"/>
  <c r="G41" i="29"/>
  <c r="I33" i="29"/>
  <c r="M33" i="29" s="1"/>
  <c r="I37" i="29"/>
  <c r="M37" i="29" s="1"/>
  <c r="I31" i="28"/>
  <c r="M31" i="28" s="1"/>
  <c r="J23" i="29"/>
  <c r="N23" i="29" s="1"/>
  <c r="J31" i="28"/>
  <c r="N31" i="28" s="1"/>
  <c r="I40" i="29"/>
  <c r="M40" i="29" s="1"/>
  <c r="I30" i="28"/>
  <c r="M30" i="28" s="1"/>
  <c r="I32" i="28"/>
  <c r="M32" i="28" s="1"/>
  <c r="I26" i="29"/>
  <c r="M26" i="29" s="1"/>
  <c r="J27" i="29"/>
  <c r="N27" i="29" s="1"/>
  <c r="I31" i="29"/>
  <c r="M31" i="29" s="1"/>
  <c r="I27" i="29"/>
  <c r="M27" i="29" s="1"/>
  <c r="J30" i="28"/>
  <c r="N30" i="28" s="1"/>
  <c r="J32" i="28"/>
  <c r="N32" i="28" s="1"/>
  <c r="J26" i="29"/>
  <c r="N26" i="29" s="1"/>
  <c r="J28" i="29"/>
  <c r="N28" i="29" s="1"/>
  <c r="J36" i="29"/>
  <c r="N36" i="29" s="1"/>
  <c r="I28" i="29"/>
  <c r="M28" i="29" s="1"/>
  <c r="I36" i="29"/>
  <c r="M36" i="29" s="1"/>
  <c r="J37" i="29"/>
  <c r="N37" i="29" s="1"/>
  <c r="J31" i="29"/>
  <c r="N31" i="29" s="1"/>
  <c r="J33" i="29"/>
  <c r="N33" i="29" s="1"/>
  <c r="J40" i="29"/>
  <c r="N40" i="29" s="1"/>
  <c r="J58" i="29"/>
  <c r="N59" i="29"/>
  <c r="J59" i="29" s="1"/>
  <c r="I16" i="29"/>
  <c r="M17" i="29"/>
  <c r="I17" i="29" s="1"/>
  <c r="J16" i="29"/>
  <c r="N17" i="29"/>
  <c r="J17" i="29" s="1"/>
  <c r="N51" i="29"/>
  <c r="J51" i="29" s="1"/>
  <c r="J50" i="29"/>
  <c r="N67" i="29"/>
  <c r="J67" i="29" s="1"/>
  <c r="J66" i="29"/>
  <c r="I50" i="29"/>
  <c r="M51" i="29"/>
  <c r="I51" i="29" s="1"/>
  <c r="M59" i="29"/>
  <c r="I59" i="29" s="1"/>
  <c r="I58" i="29"/>
  <c r="M67" i="29"/>
  <c r="I67" i="29" s="1"/>
  <c r="I24" i="28"/>
  <c r="M24" i="28" s="1"/>
  <c r="I29" i="28"/>
  <c r="M29" i="28" s="1"/>
  <c r="J23" i="28"/>
  <c r="N23" i="28" s="1"/>
  <c r="J40" i="28"/>
  <c r="N40" i="28" s="1"/>
  <c r="J44" i="28"/>
  <c r="N44" i="28" s="1"/>
  <c r="I41" i="28"/>
  <c r="M41" i="28" s="1"/>
  <c r="J41" i="28"/>
  <c r="N41" i="28" s="1"/>
  <c r="I23" i="28"/>
  <c r="M23" i="28" s="1"/>
  <c r="J29" i="28"/>
  <c r="N29" i="28" s="1"/>
  <c r="I27" i="28"/>
  <c r="M27" i="28" s="1"/>
  <c r="J28" i="28"/>
  <c r="N28" i="28" s="1"/>
  <c r="J37" i="28"/>
  <c r="N37" i="28" s="1"/>
  <c r="I28" i="28"/>
  <c r="M28" i="28" s="1"/>
  <c r="I37" i="28"/>
  <c r="M37" i="28" s="1"/>
  <c r="I44" i="28"/>
  <c r="M44" i="28" s="1"/>
  <c r="J24" i="28"/>
  <c r="N24" i="28" s="1"/>
  <c r="J27" i="28"/>
  <c r="N27" i="28" s="1"/>
  <c r="I40" i="28"/>
  <c r="M40" i="28" s="1"/>
  <c r="M64" i="28"/>
  <c r="I64" i="28" s="1"/>
  <c r="I63" i="28"/>
  <c r="J63" i="28"/>
  <c r="N64" i="28"/>
  <c r="J64" i="28" s="1"/>
  <c r="I55" i="28"/>
  <c r="M56" i="28"/>
  <c r="I56" i="28" s="1"/>
  <c r="I71" i="28"/>
  <c r="M72" i="28"/>
  <c r="I72" i="28" s="1"/>
  <c r="J16" i="28"/>
  <c r="N17" i="28"/>
  <c r="J17" i="28" s="1"/>
  <c r="I16" i="28"/>
  <c r="M17" i="28"/>
  <c r="I17" i="28" s="1"/>
  <c r="N56" i="28"/>
  <c r="J56" i="28" s="1"/>
  <c r="J55" i="28"/>
  <c r="N72" i="28"/>
  <c r="J72" i="28" s="1"/>
  <c r="J71" i="28"/>
  <c r="D27" i="15"/>
  <c r="C27" i="15"/>
  <c r="H27" i="15" s="1"/>
  <c r="D26" i="15"/>
  <c r="C26" i="15"/>
  <c r="I38" i="29" l="1"/>
  <c r="M38" i="29" s="1"/>
  <c r="J38" i="29"/>
  <c r="N38" i="29" s="1"/>
  <c r="J26" i="2"/>
  <c r="I32" i="2"/>
  <c r="I34" i="29"/>
  <c r="M34" i="29" s="1"/>
  <c r="K34" i="29"/>
  <c r="O34" i="29" s="1"/>
  <c r="I41" i="29"/>
  <c r="M41" i="29" s="1"/>
  <c r="K41" i="29"/>
  <c r="O41" i="29" s="1"/>
  <c r="J25" i="29"/>
  <c r="N25" i="29" s="1"/>
  <c r="K25" i="29"/>
  <c r="O25" i="29" s="1"/>
  <c r="J45" i="28"/>
  <c r="N45" i="28" s="1"/>
  <c r="K45" i="28"/>
  <c r="O45" i="28" s="1"/>
  <c r="I42" i="28"/>
  <c r="M42" i="28" s="1"/>
  <c r="K42" i="28"/>
  <c r="O42" i="28" s="1"/>
  <c r="I35" i="28"/>
  <c r="M35" i="28" s="1"/>
  <c r="K35" i="28"/>
  <c r="O35" i="28" s="1"/>
  <c r="J36" i="28"/>
  <c r="N36" i="28" s="1"/>
  <c r="K36" i="28"/>
  <c r="O36" i="28" s="1"/>
  <c r="O36" i="19"/>
  <c r="I26" i="28"/>
  <c r="M26" i="28" s="1"/>
  <c r="K26" i="28"/>
  <c r="O26" i="28" s="1"/>
  <c r="J38" i="28"/>
  <c r="N38" i="28" s="1"/>
  <c r="K38" i="28"/>
  <c r="O38" i="28" s="1"/>
  <c r="I39" i="29"/>
  <c r="M39" i="29" s="1"/>
  <c r="K39" i="29"/>
  <c r="O39" i="29" s="1"/>
  <c r="J43" i="28"/>
  <c r="N43" i="28" s="1"/>
  <c r="K43" i="28"/>
  <c r="O43" i="28" s="1"/>
  <c r="I32" i="29"/>
  <c r="M32" i="29" s="1"/>
  <c r="K32" i="29"/>
  <c r="O32" i="29" s="1"/>
  <c r="J11" i="34"/>
  <c r="J9" i="34"/>
  <c r="Q19" i="34"/>
  <c r="Q20" i="34" s="1"/>
  <c r="G6" i="24"/>
  <c r="P19" i="34"/>
  <c r="P20" i="34" s="1"/>
  <c r="F6" i="24"/>
  <c r="I25" i="29"/>
  <c r="M25" i="29" s="1"/>
  <c r="I45" i="28"/>
  <c r="M45" i="28" s="1"/>
  <c r="I43" i="28"/>
  <c r="M43" i="28" s="1"/>
  <c r="J41" i="29"/>
  <c r="N41" i="29" s="1"/>
  <c r="J34" i="29"/>
  <c r="N34" i="29" s="1"/>
  <c r="J42" i="28"/>
  <c r="N42" i="28" s="1"/>
  <c r="J26" i="28"/>
  <c r="N26" i="28" s="1"/>
  <c r="J39" i="20"/>
  <c r="N39" i="20" s="1"/>
  <c r="I39" i="20"/>
  <c r="M39" i="20" s="1"/>
  <c r="I36" i="17"/>
  <c r="M36" i="17" s="1"/>
  <c r="J36" i="17"/>
  <c r="N36" i="17" s="1"/>
  <c r="I33" i="19"/>
  <c r="M33" i="19" s="1"/>
  <c r="J33" i="19"/>
  <c r="N33" i="19" s="1"/>
  <c r="J41" i="17"/>
  <c r="N41" i="17" s="1"/>
  <c r="I41" i="17"/>
  <c r="M41" i="17" s="1"/>
  <c r="I36" i="28"/>
  <c r="M36" i="28" s="1"/>
  <c r="I38" i="28"/>
  <c r="M38" i="28" s="1"/>
  <c r="I34" i="19"/>
  <c r="M34" i="19" s="1"/>
  <c r="J34" i="19"/>
  <c r="N34" i="19" s="1"/>
  <c r="J40" i="17"/>
  <c r="N40" i="17" s="1"/>
  <c r="I40" i="17"/>
  <c r="M40" i="17" s="1"/>
  <c r="J33" i="17"/>
  <c r="N33" i="17" s="1"/>
  <c r="I33" i="17"/>
  <c r="M33" i="17" s="1"/>
  <c r="I38" i="20"/>
  <c r="M38" i="20" s="1"/>
  <c r="J38" i="20"/>
  <c r="N38" i="20" s="1"/>
  <c r="J35" i="19"/>
  <c r="N35" i="19" s="1"/>
  <c r="I35" i="19"/>
  <c r="M35" i="19" s="1"/>
  <c r="J34" i="20"/>
  <c r="N34" i="20" s="1"/>
  <c r="I34" i="20"/>
  <c r="M34" i="20" s="1"/>
  <c r="J27" i="17"/>
  <c r="N27" i="17" s="1"/>
  <c r="I27" i="17"/>
  <c r="M27" i="17" s="1"/>
  <c r="J41" i="20"/>
  <c r="N41" i="20" s="1"/>
  <c r="I41" i="20"/>
  <c r="M41" i="20" s="1"/>
  <c r="J32" i="20"/>
  <c r="N32" i="20" s="1"/>
  <c r="I32" i="20"/>
  <c r="M32" i="20" s="1"/>
  <c r="J34" i="17"/>
  <c r="N34" i="17" s="1"/>
  <c r="I34" i="17"/>
  <c r="M34" i="17" s="1"/>
  <c r="I24" i="20"/>
  <c r="M24" i="20" s="1"/>
  <c r="J24" i="20"/>
  <c r="N24" i="20" s="1"/>
  <c r="I27" i="15"/>
  <c r="I29" i="2"/>
  <c r="M29" i="2" s="1"/>
  <c r="I26" i="15"/>
  <c r="H26" i="15"/>
  <c r="J29" i="2"/>
  <c r="N29" i="2" s="1"/>
  <c r="G55" i="23"/>
  <c r="M55" i="23" s="1"/>
  <c r="G37" i="23"/>
  <c r="G53" i="23"/>
  <c r="M53" i="23" s="1"/>
  <c r="G51" i="23"/>
  <c r="M51" i="23" s="1"/>
  <c r="G50" i="23"/>
  <c r="M50" i="23" s="1"/>
  <c r="G47" i="23"/>
  <c r="M47" i="23" s="1"/>
  <c r="G42" i="23"/>
  <c r="M42" i="23" s="1"/>
  <c r="G41" i="23"/>
  <c r="M41" i="23" s="1"/>
  <c r="G36" i="23"/>
  <c r="M36" i="23" s="1"/>
  <c r="G33" i="23"/>
  <c r="M33" i="23" s="1"/>
  <c r="I29" i="15"/>
  <c r="H29" i="15"/>
  <c r="I43" i="15"/>
  <c r="H43" i="15"/>
  <c r="D10" i="15"/>
  <c r="C10" i="15"/>
  <c r="I46" i="15"/>
  <c r="H46" i="15"/>
  <c r="G41" i="15"/>
  <c r="H41" i="15" s="1"/>
  <c r="H42" i="15"/>
  <c r="I42" i="15"/>
  <c r="G44" i="15"/>
  <c r="H44" i="15" s="1"/>
  <c r="H45" i="15"/>
  <c r="I45" i="15"/>
  <c r="G40" i="15"/>
  <c r="I28" i="15"/>
  <c r="H28" i="15"/>
  <c r="I35" i="15"/>
  <c r="H35" i="15"/>
  <c r="I13" i="23"/>
  <c r="M13" i="23" s="1"/>
  <c r="G48" i="23"/>
  <c r="M48" i="23" s="1"/>
  <c r="G46" i="23"/>
  <c r="M46" i="23" s="1"/>
  <c r="G31" i="23"/>
  <c r="M31" i="23" s="1"/>
  <c r="I34" i="15"/>
  <c r="H34" i="15"/>
  <c r="M43" i="23"/>
  <c r="I64" i="21"/>
  <c r="M64" i="21" s="1"/>
  <c r="I63" i="21"/>
  <c r="M63" i="21" s="1"/>
  <c r="I62" i="21"/>
  <c r="M62" i="21" s="1"/>
  <c r="I60" i="21"/>
  <c r="M60" i="21" s="1"/>
  <c r="I59" i="21"/>
  <c r="M59" i="21" s="1"/>
  <c r="I57" i="21"/>
  <c r="M57" i="21" s="1"/>
  <c r="I56" i="21"/>
  <c r="M56" i="21" s="1"/>
  <c r="N85" i="21"/>
  <c r="M85" i="21"/>
  <c r="N79" i="21"/>
  <c r="M79" i="21"/>
  <c r="I38" i="21"/>
  <c r="M38" i="21" s="1"/>
  <c r="I28" i="21"/>
  <c r="M28" i="21" s="1"/>
  <c r="I27" i="21"/>
  <c r="M27" i="21" s="1"/>
  <c r="N17" i="21"/>
  <c r="M17" i="21"/>
  <c r="I25" i="15"/>
  <c r="H25" i="15"/>
  <c r="N65" i="20"/>
  <c r="M65" i="20"/>
  <c r="N58" i="20"/>
  <c r="M58" i="20"/>
  <c r="N16" i="20"/>
  <c r="M16" i="20"/>
  <c r="N49" i="19"/>
  <c r="M49" i="19"/>
  <c r="N16" i="19"/>
  <c r="M16" i="19"/>
  <c r="M41" i="16"/>
  <c r="L41" i="16"/>
  <c r="K41" i="16"/>
  <c r="M30" i="16"/>
  <c r="L30" i="16"/>
  <c r="K30" i="16"/>
  <c r="M22" i="16"/>
  <c r="L22" i="16"/>
  <c r="K22" i="16"/>
  <c r="M14" i="16"/>
  <c r="L14" i="16"/>
  <c r="K14" i="16"/>
  <c r="I24" i="15"/>
  <c r="H24" i="15"/>
  <c r="M44" i="6"/>
  <c r="L44" i="6"/>
  <c r="K44" i="6"/>
  <c r="M38" i="6"/>
  <c r="L38" i="6"/>
  <c r="K38" i="6"/>
  <c r="M30" i="6"/>
  <c r="L30" i="6"/>
  <c r="K30" i="6"/>
  <c r="M22" i="6"/>
  <c r="L22" i="6"/>
  <c r="K22" i="6"/>
  <c r="M14" i="6"/>
  <c r="L14" i="6"/>
  <c r="K14" i="6"/>
  <c r="I23" i="15"/>
  <c r="H23" i="15"/>
  <c r="N66" i="2"/>
  <c r="M66" i="2"/>
  <c r="D6" i="15"/>
  <c r="C6" i="15"/>
  <c r="G7" i="15"/>
  <c r="E7" i="15" s="1"/>
  <c r="N58" i="2"/>
  <c r="M58" i="2"/>
  <c r="I37" i="2"/>
  <c r="M37" i="2" s="1"/>
  <c r="I28" i="2"/>
  <c r="M28" i="2" s="1"/>
  <c r="K33" i="11"/>
  <c r="J33" i="11"/>
  <c r="K30" i="11"/>
  <c r="K29" i="11"/>
  <c r="J29" i="11"/>
  <c r="K26" i="11"/>
  <c r="J26" i="11"/>
  <c r="J31" i="11"/>
  <c r="J5" i="11"/>
  <c r="D31" i="2" l="1"/>
  <c r="D32" i="19"/>
  <c r="D22" i="11"/>
  <c r="D32" i="17"/>
  <c r="J32" i="17" s="1"/>
  <c r="N32" i="17" s="1"/>
  <c r="E35" i="29"/>
  <c r="E35" i="20"/>
  <c r="E39" i="28"/>
  <c r="E37" i="21"/>
  <c r="E37" i="17"/>
  <c r="K37" i="17" s="1"/>
  <c r="O37" i="17" s="1"/>
  <c r="O44" i="17" s="1"/>
  <c r="K44" i="17" s="1"/>
  <c r="F28" i="11"/>
  <c r="C32" i="17"/>
  <c r="I32" i="17" s="1"/>
  <c r="M32" i="17" s="1"/>
  <c r="C31" i="2"/>
  <c r="C22" i="11"/>
  <c r="C32" i="19"/>
  <c r="O37" i="19"/>
  <c r="K37" i="19" s="1"/>
  <c r="K39" i="19" s="1"/>
  <c r="E5" i="19" s="1"/>
  <c r="K36" i="19"/>
  <c r="D12" i="32"/>
  <c r="D84" i="17" s="1"/>
  <c r="J84" i="17" s="1"/>
  <c r="N84" i="17" s="1"/>
  <c r="N88" i="17" s="1"/>
  <c r="D77" i="20"/>
  <c r="J77" i="20" s="1"/>
  <c r="N77" i="20" s="1"/>
  <c r="N81" i="20" s="1"/>
  <c r="D61" i="19"/>
  <c r="J61" i="19" s="1"/>
  <c r="N61" i="19" s="1"/>
  <c r="N65" i="19" s="1"/>
  <c r="D30" i="20"/>
  <c r="J30" i="20" s="1"/>
  <c r="N30" i="20" s="1"/>
  <c r="D34" i="28"/>
  <c r="J34" i="28" s="1"/>
  <c r="N34" i="28" s="1"/>
  <c r="D30" i="29"/>
  <c r="J30" i="29" s="1"/>
  <c r="N30" i="29" s="1"/>
  <c r="D61" i="21"/>
  <c r="J61" i="21" s="1"/>
  <c r="N61" i="21" s="1"/>
  <c r="D32" i="21"/>
  <c r="C17" i="11"/>
  <c r="J17" i="11" s="1"/>
  <c r="C24" i="29"/>
  <c r="I24" i="29" s="1"/>
  <c r="M24" i="29" s="1"/>
  <c r="D17" i="11"/>
  <c r="K17" i="11" s="1"/>
  <c r="D24" i="29"/>
  <c r="J24" i="29" s="1"/>
  <c r="N24" i="29" s="1"/>
  <c r="G35" i="29"/>
  <c r="G35" i="20"/>
  <c r="G83" i="23"/>
  <c r="G37" i="21"/>
  <c r="C12" i="32"/>
  <c r="I12" i="32" s="1"/>
  <c r="C30" i="29"/>
  <c r="I30" i="29" s="1"/>
  <c r="M30" i="29" s="1"/>
  <c r="C77" i="20"/>
  <c r="I77" i="20" s="1"/>
  <c r="M77" i="20" s="1"/>
  <c r="M81" i="20" s="1"/>
  <c r="C61" i="19"/>
  <c r="I61" i="19" s="1"/>
  <c r="M61" i="19" s="1"/>
  <c r="M65" i="19" s="1"/>
  <c r="C30" i="20"/>
  <c r="I30" i="20" s="1"/>
  <c r="M30" i="20" s="1"/>
  <c r="C34" i="28"/>
  <c r="I34" i="28" s="1"/>
  <c r="M34" i="28" s="1"/>
  <c r="C61" i="21"/>
  <c r="I61" i="21" s="1"/>
  <c r="M61" i="21" s="1"/>
  <c r="C32" i="21"/>
  <c r="G35" i="23"/>
  <c r="M35" i="23" s="1"/>
  <c r="G32" i="23"/>
  <c r="M32" i="23" s="1"/>
  <c r="G54" i="23"/>
  <c r="M54" i="23" s="1"/>
  <c r="G40" i="23"/>
  <c r="M40" i="23" s="1"/>
  <c r="G56" i="23"/>
  <c r="M56" i="23" s="1"/>
  <c r="G34" i="23"/>
  <c r="M34" i="23" s="1"/>
  <c r="I42" i="21"/>
  <c r="M42" i="21" s="1"/>
  <c r="I39" i="21"/>
  <c r="M39" i="21" s="1"/>
  <c r="I55" i="21"/>
  <c r="M55" i="21" s="1"/>
  <c r="J63" i="21"/>
  <c r="N63" i="21" s="1"/>
  <c r="G44" i="23"/>
  <c r="G52" i="23"/>
  <c r="M52" i="23" s="1"/>
  <c r="G38" i="23"/>
  <c r="M38" i="23" s="1"/>
  <c r="G45" i="23"/>
  <c r="M45" i="23" s="1"/>
  <c r="G49" i="23"/>
  <c r="M49" i="23" s="1"/>
  <c r="G39" i="23"/>
  <c r="M39" i="23" s="1"/>
  <c r="I35" i="21"/>
  <c r="M35" i="21" s="1"/>
  <c r="I27" i="2"/>
  <c r="M27" i="2" s="1"/>
  <c r="I34" i="2"/>
  <c r="M34" i="2" s="1"/>
  <c r="I38" i="2"/>
  <c r="M38" i="2" s="1"/>
  <c r="J34" i="11"/>
  <c r="I40" i="21"/>
  <c r="M40" i="21" s="1"/>
  <c r="K31" i="11"/>
  <c r="I40" i="2"/>
  <c r="M40" i="2" s="1"/>
  <c r="J42" i="2"/>
  <c r="N42" i="2" s="1"/>
  <c r="I41" i="2"/>
  <c r="M41" i="2" s="1"/>
  <c r="I26" i="21"/>
  <c r="M26" i="21" s="1"/>
  <c r="J23" i="11"/>
  <c r="K25" i="11"/>
  <c r="K34" i="11"/>
  <c r="M32" i="2"/>
  <c r="J24" i="21"/>
  <c r="N24" i="21" s="1"/>
  <c r="I34" i="21"/>
  <c r="M34" i="21" s="1"/>
  <c r="I36" i="21"/>
  <c r="M36" i="21" s="1"/>
  <c r="J25" i="11"/>
  <c r="K23" i="11"/>
  <c r="J27" i="11"/>
  <c r="J32" i="11"/>
  <c r="N26" i="2"/>
  <c r="I39" i="2"/>
  <c r="M39" i="2" s="1"/>
  <c r="J29" i="21"/>
  <c r="N29" i="21" s="1"/>
  <c r="K27" i="11"/>
  <c r="K32" i="11"/>
  <c r="I33" i="2"/>
  <c r="M33" i="2" s="1"/>
  <c r="J35" i="2"/>
  <c r="N35" i="2" s="1"/>
  <c r="I33" i="21"/>
  <c r="M33" i="21" s="1"/>
  <c r="I41" i="21"/>
  <c r="M41" i="21" s="1"/>
  <c r="I43" i="21"/>
  <c r="M43" i="21" s="1"/>
  <c r="J28" i="2"/>
  <c r="N28" i="2" s="1"/>
  <c r="J41" i="2"/>
  <c r="N41" i="2" s="1"/>
  <c r="J23" i="2"/>
  <c r="J37" i="2"/>
  <c r="N37" i="2" s="1"/>
  <c r="J38" i="2"/>
  <c r="N38" i="2" s="1"/>
  <c r="I29" i="21"/>
  <c r="M29" i="21" s="1"/>
  <c r="J56" i="21"/>
  <c r="N56" i="21" s="1"/>
  <c r="J64" i="21"/>
  <c r="N64" i="21" s="1"/>
  <c r="J57" i="21"/>
  <c r="N57" i="21" s="1"/>
  <c r="J60" i="21"/>
  <c r="N60" i="21" s="1"/>
  <c r="J33" i="2"/>
  <c r="N33" i="2" s="1"/>
  <c r="J27" i="2"/>
  <c r="N27" i="2" s="1"/>
  <c r="J34" i="2"/>
  <c r="N34" i="2" s="1"/>
  <c r="M31" i="6"/>
  <c r="M32" i="6" s="1"/>
  <c r="K15" i="6"/>
  <c r="K23" i="6"/>
  <c r="K31" i="6"/>
  <c r="H31" i="6" s="1"/>
  <c r="L23" i="6"/>
  <c r="I23" i="6" s="1"/>
  <c r="C7" i="15"/>
  <c r="D7" i="15"/>
  <c r="H40" i="15"/>
  <c r="I41" i="15"/>
  <c r="I40" i="15"/>
  <c r="I44" i="15"/>
  <c r="L31" i="6"/>
  <c r="I14" i="23"/>
  <c r="M14" i="23" s="1"/>
  <c r="I15" i="23"/>
  <c r="M15" i="23" s="1"/>
  <c r="I17" i="23"/>
  <c r="M17" i="23" s="1"/>
  <c r="I18" i="23"/>
  <c r="M18" i="23" s="1"/>
  <c r="I19" i="23"/>
  <c r="M19" i="23" s="1"/>
  <c r="I20" i="23"/>
  <c r="M20" i="23" s="1"/>
  <c r="I21" i="23"/>
  <c r="M21" i="23" s="1"/>
  <c r="I22" i="23"/>
  <c r="M22" i="23" s="1"/>
  <c r="M37" i="23"/>
  <c r="J39" i="21"/>
  <c r="N39" i="21" s="1"/>
  <c r="J59" i="21"/>
  <c r="N59" i="21" s="1"/>
  <c r="J28" i="21"/>
  <c r="N28" i="21" s="1"/>
  <c r="J43" i="21"/>
  <c r="N43" i="21" s="1"/>
  <c r="J35" i="21"/>
  <c r="N35" i="21" s="1"/>
  <c r="J55" i="21"/>
  <c r="N55" i="21" s="1"/>
  <c r="J41" i="21"/>
  <c r="N41" i="21" s="1"/>
  <c r="J62" i="21"/>
  <c r="N62" i="21" s="1"/>
  <c r="J27" i="21"/>
  <c r="N27" i="21" s="1"/>
  <c r="J38" i="21"/>
  <c r="N38" i="21" s="1"/>
  <c r="J42" i="21"/>
  <c r="N42" i="21" s="1"/>
  <c r="K23" i="16"/>
  <c r="K24" i="16" s="1"/>
  <c r="H24" i="16" s="1"/>
  <c r="K15" i="16"/>
  <c r="M23" i="6"/>
  <c r="M24" i="6" s="1"/>
  <c r="M23" i="16"/>
  <c r="L23" i="16"/>
  <c r="O45" i="17" l="1"/>
  <c r="K45" i="17" s="1"/>
  <c r="K47" i="17" s="1"/>
  <c r="E5" i="17" s="1"/>
  <c r="G9" i="34" s="1"/>
  <c r="K35" i="20"/>
  <c r="O35" i="20" s="1"/>
  <c r="O42" i="20" s="1"/>
  <c r="K42" i="20" s="1"/>
  <c r="K37" i="21"/>
  <c r="O37" i="21" s="1"/>
  <c r="O44" i="21" s="1"/>
  <c r="O45" i="21" s="1"/>
  <c r="K45" i="21" s="1"/>
  <c r="K47" i="21" s="1"/>
  <c r="E5" i="21" s="1"/>
  <c r="D39" i="28"/>
  <c r="D37" i="17"/>
  <c r="J37" i="17" s="1"/>
  <c r="N37" i="17" s="1"/>
  <c r="N44" i="17" s="1"/>
  <c r="N45" i="17" s="1"/>
  <c r="J45" i="17" s="1"/>
  <c r="J47" i="17" s="1"/>
  <c r="D28" i="11"/>
  <c r="K35" i="29"/>
  <c r="O35" i="29" s="1"/>
  <c r="O42" i="29" s="1"/>
  <c r="K42" i="29" s="1"/>
  <c r="E36" i="2"/>
  <c r="M28" i="11"/>
  <c r="C39" i="28"/>
  <c r="C28" i="11"/>
  <c r="C37" i="17"/>
  <c r="I37" i="17" s="1"/>
  <c r="M37" i="17" s="1"/>
  <c r="M44" i="17" s="1"/>
  <c r="I44" i="17" s="1"/>
  <c r="G11" i="34"/>
  <c r="E10" i="19"/>
  <c r="M11" i="34" s="1"/>
  <c r="E10" i="17"/>
  <c r="M9" i="34" s="1"/>
  <c r="J12" i="32"/>
  <c r="M83" i="23"/>
  <c r="M90" i="23" s="1"/>
  <c r="M44" i="23"/>
  <c r="M57" i="23" s="1"/>
  <c r="G57" i="23" s="1"/>
  <c r="C35" i="20"/>
  <c r="I35" i="20" s="1"/>
  <c r="M35" i="20" s="1"/>
  <c r="M42" i="20" s="1"/>
  <c r="C37" i="21"/>
  <c r="C35" i="29"/>
  <c r="I35" i="29" s="1"/>
  <c r="M35" i="29" s="1"/>
  <c r="M42" i="29" s="1"/>
  <c r="I32" i="19"/>
  <c r="M32" i="19" s="1"/>
  <c r="M36" i="19" s="1"/>
  <c r="I31" i="2"/>
  <c r="M31" i="2" s="1"/>
  <c r="C84" i="17"/>
  <c r="I84" i="17" s="1"/>
  <c r="M84" i="17" s="1"/>
  <c r="M88" i="17" s="1"/>
  <c r="M89" i="17" s="1"/>
  <c r="I89" i="17" s="1"/>
  <c r="C9" i="17" s="1"/>
  <c r="H9" i="34" s="1"/>
  <c r="I65" i="19"/>
  <c r="M66" i="19"/>
  <c r="I66" i="19" s="1"/>
  <c r="C9" i="19" s="1"/>
  <c r="H11" i="34" s="1"/>
  <c r="J65" i="19"/>
  <c r="N66" i="19"/>
  <c r="J66" i="19" s="1"/>
  <c r="D35" i="20"/>
  <c r="J35" i="20" s="1"/>
  <c r="N35" i="20" s="1"/>
  <c r="N42" i="20" s="1"/>
  <c r="D37" i="21"/>
  <c r="D35" i="29"/>
  <c r="J35" i="29" s="1"/>
  <c r="N35" i="29" s="1"/>
  <c r="N42" i="29" s="1"/>
  <c r="M65" i="21"/>
  <c r="M66" i="21" s="1"/>
  <c r="I66" i="21" s="1"/>
  <c r="C9" i="21" s="1"/>
  <c r="H12" i="34" s="1"/>
  <c r="I81" i="20"/>
  <c r="M82" i="20"/>
  <c r="I82" i="20" s="1"/>
  <c r="C9" i="20" s="1"/>
  <c r="H10" i="34" s="1"/>
  <c r="G36" i="2"/>
  <c r="G39" i="28"/>
  <c r="K39" i="28" s="1"/>
  <c r="O39" i="28" s="1"/>
  <c r="O46" i="28" s="1"/>
  <c r="N82" i="20"/>
  <c r="J82" i="20" s="1"/>
  <c r="J81" i="20"/>
  <c r="J32" i="19"/>
  <c r="N32" i="19" s="1"/>
  <c r="N36" i="19" s="1"/>
  <c r="J31" i="2"/>
  <c r="N31" i="2" s="1"/>
  <c r="J40" i="21"/>
  <c r="N40" i="21" s="1"/>
  <c r="J26" i="21"/>
  <c r="N26" i="21" s="1"/>
  <c r="N89" i="17"/>
  <c r="J89" i="17" s="1"/>
  <c r="D9" i="17" s="1"/>
  <c r="I9" i="34" s="1"/>
  <c r="J88" i="17"/>
  <c r="M23" i="23"/>
  <c r="J36" i="21"/>
  <c r="N36" i="21" s="1"/>
  <c r="J32" i="2"/>
  <c r="N32" i="2" s="1"/>
  <c r="J39" i="2"/>
  <c r="N39" i="2" s="1"/>
  <c r="J40" i="2"/>
  <c r="N40" i="2" s="1"/>
  <c r="J34" i="21"/>
  <c r="N34" i="21" s="1"/>
  <c r="I26" i="2"/>
  <c r="M26" i="2" s="1"/>
  <c r="I24" i="21"/>
  <c r="M24" i="21" s="1"/>
  <c r="I42" i="2"/>
  <c r="M42" i="2" s="1"/>
  <c r="I35" i="2"/>
  <c r="M35" i="2" s="1"/>
  <c r="J33" i="21"/>
  <c r="N33" i="21" s="1"/>
  <c r="N65" i="21"/>
  <c r="N66" i="21" s="1"/>
  <c r="J66" i="21" s="1"/>
  <c r="D9" i="21" s="1"/>
  <c r="I12" i="34" s="1"/>
  <c r="I24" i="2"/>
  <c r="M24" i="2" s="1"/>
  <c r="L15" i="6"/>
  <c r="L16" i="6" s="1"/>
  <c r="I16" i="6" s="1"/>
  <c r="K22" i="11"/>
  <c r="J32" i="21"/>
  <c r="N32" i="21" s="1"/>
  <c r="J25" i="21"/>
  <c r="N25" i="21" s="1"/>
  <c r="J24" i="2"/>
  <c r="N24" i="2" s="1"/>
  <c r="I32" i="21"/>
  <c r="M32" i="21" s="1"/>
  <c r="J22" i="11"/>
  <c r="I25" i="21"/>
  <c r="M25" i="21" s="1"/>
  <c r="M15" i="6"/>
  <c r="M16" i="6" s="1"/>
  <c r="H23" i="16"/>
  <c r="M15" i="16"/>
  <c r="L15" i="16"/>
  <c r="L16" i="16" s="1"/>
  <c r="I16" i="16" s="1"/>
  <c r="M24" i="16"/>
  <c r="H15" i="16"/>
  <c r="K16" i="16"/>
  <c r="H16" i="16" s="1"/>
  <c r="I23" i="16"/>
  <c r="L24" i="16"/>
  <c r="I24" i="16" s="1"/>
  <c r="K32" i="6"/>
  <c r="H32" i="6" s="1"/>
  <c r="L24" i="6"/>
  <c r="I24" i="6" s="1"/>
  <c r="I31" i="6"/>
  <c r="L32" i="6"/>
  <c r="I32" i="6" s="1"/>
  <c r="H23" i="6"/>
  <c r="K24" i="6"/>
  <c r="H24" i="6" s="1"/>
  <c r="K16" i="6"/>
  <c r="H16" i="6" s="1"/>
  <c r="H15" i="6"/>
  <c r="O43" i="20" l="1"/>
  <c r="K43" i="20" s="1"/>
  <c r="J44" i="17"/>
  <c r="M45" i="17"/>
  <c r="I45" i="17" s="1"/>
  <c r="I47" i="17" s="1"/>
  <c r="C5" i="17" s="1"/>
  <c r="E9" i="34" s="1"/>
  <c r="N9" i="34" s="1"/>
  <c r="K44" i="21"/>
  <c r="P9" i="34"/>
  <c r="O43" i="29"/>
  <c r="K43" i="29" s="1"/>
  <c r="E5" i="29" s="1"/>
  <c r="K36" i="2"/>
  <c r="O36" i="2" s="1"/>
  <c r="O43" i="2" s="1"/>
  <c r="O44" i="2" s="1"/>
  <c r="K44" i="2" s="1"/>
  <c r="E5" i="2" s="1"/>
  <c r="G4" i="34" s="1"/>
  <c r="P11" i="34"/>
  <c r="O47" i="28"/>
  <c r="K47" i="28" s="1"/>
  <c r="E5" i="28" s="1"/>
  <c r="K46" i="28"/>
  <c r="G12" i="34"/>
  <c r="E10" i="21"/>
  <c r="M12" i="34" s="1"/>
  <c r="I39" i="28"/>
  <c r="M39" i="28" s="1"/>
  <c r="M46" i="28" s="1"/>
  <c r="I46" i="28" s="1"/>
  <c r="I88" i="17"/>
  <c r="M91" i="23"/>
  <c r="G91" i="23" s="1"/>
  <c r="G93" i="23" s="1"/>
  <c r="E5" i="23" s="1"/>
  <c r="G19" i="34" s="1"/>
  <c r="G20" i="34" s="1"/>
  <c r="G90" i="23"/>
  <c r="C36" i="2"/>
  <c r="I36" i="2" s="1"/>
  <c r="M36" i="2" s="1"/>
  <c r="J42" i="20"/>
  <c r="N43" i="20"/>
  <c r="J43" i="20" s="1"/>
  <c r="J45" i="20" s="1"/>
  <c r="D5" i="20" s="1"/>
  <c r="F10" i="34" s="1"/>
  <c r="J42" i="29"/>
  <c r="N43" i="29"/>
  <c r="J43" i="29" s="1"/>
  <c r="D5" i="29" s="1"/>
  <c r="N37" i="19"/>
  <c r="J37" i="19" s="1"/>
  <c r="J39" i="19" s="1"/>
  <c r="D5" i="19" s="1"/>
  <c r="F11" i="34" s="1"/>
  <c r="J36" i="19"/>
  <c r="J39" i="28"/>
  <c r="N39" i="28" s="1"/>
  <c r="N46" i="28" s="1"/>
  <c r="D36" i="2"/>
  <c r="J36" i="2" s="1"/>
  <c r="N36" i="2" s="1"/>
  <c r="M43" i="20"/>
  <c r="I43" i="20" s="1"/>
  <c r="I45" i="20" s="1"/>
  <c r="C5" i="20" s="1"/>
  <c r="E10" i="34" s="1"/>
  <c r="N10" i="34" s="1"/>
  <c r="I42" i="20"/>
  <c r="I65" i="21"/>
  <c r="M37" i="19"/>
  <c r="I37" i="19" s="1"/>
  <c r="I36" i="19"/>
  <c r="J65" i="21"/>
  <c r="I42" i="29"/>
  <c r="M43" i="29"/>
  <c r="I43" i="29" s="1"/>
  <c r="C5" i="29" s="1"/>
  <c r="M58" i="23"/>
  <c r="G58" i="23" s="1"/>
  <c r="G60" i="23" s="1"/>
  <c r="E4" i="23" s="1"/>
  <c r="D19" i="34" s="1"/>
  <c r="D20" i="34" s="1"/>
  <c r="D9" i="19"/>
  <c r="I11" i="34" s="1"/>
  <c r="I15" i="6"/>
  <c r="M16" i="16"/>
  <c r="J37" i="21"/>
  <c r="N37" i="21" s="1"/>
  <c r="N44" i="21" s="1"/>
  <c r="N45" i="21" s="1"/>
  <c r="J45" i="21" s="1"/>
  <c r="J47" i="21" s="1"/>
  <c r="D5" i="21" s="1"/>
  <c r="K28" i="11"/>
  <c r="M59" i="2"/>
  <c r="N17" i="19"/>
  <c r="I37" i="21"/>
  <c r="M37" i="21" s="1"/>
  <c r="M44" i="21" s="1"/>
  <c r="M45" i="21" s="1"/>
  <c r="I45" i="21" s="1"/>
  <c r="I47" i="21" s="1"/>
  <c r="C5" i="21" s="1"/>
  <c r="E12" i="34" s="1"/>
  <c r="N12" i="34" s="1"/>
  <c r="J28" i="11"/>
  <c r="N59" i="2"/>
  <c r="J59" i="2" s="1"/>
  <c r="M17" i="19"/>
  <c r="M24" i="23"/>
  <c r="I24" i="23" s="1"/>
  <c r="E6" i="23" s="1"/>
  <c r="I23" i="23"/>
  <c r="D9" i="20"/>
  <c r="I10" i="34" s="1"/>
  <c r="I15" i="16"/>
  <c r="G8" i="34" l="1"/>
  <c r="G8" i="38"/>
  <c r="K45" i="20"/>
  <c r="E5" i="20" s="1"/>
  <c r="E9" i="29"/>
  <c r="K43" i="2"/>
  <c r="E9" i="28"/>
  <c r="M5" i="34" s="1"/>
  <c r="G5" i="34"/>
  <c r="E7" i="23"/>
  <c r="O19" i="34" s="1"/>
  <c r="O20" i="34" s="1"/>
  <c r="P12" i="34"/>
  <c r="F12" i="34"/>
  <c r="O12" i="34" s="1"/>
  <c r="E9" i="2"/>
  <c r="M4" i="34" s="1"/>
  <c r="M47" i="28"/>
  <c r="I47" i="28" s="1"/>
  <c r="C5" i="28" s="1"/>
  <c r="O11" i="34"/>
  <c r="O10" i="34"/>
  <c r="D5" i="17"/>
  <c r="N47" i="28"/>
  <c r="J47" i="28" s="1"/>
  <c r="D5" i="28" s="1"/>
  <c r="J46" i="28"/>
  <c r="J19" i="34"/>
  <c r="J20" i="34" s="1"/>
  <c r="J17" i="19"/>
  <c r="N18" i="19"/>
  <c r="J18" i="19" s="1"/>
  <c r="J20" i="19" s="1"/>
  <c r="I59" i="2"/>
  <c r="M60" i="2"/>
  <c r="I60" i="2" s="1"/>
  <c r="I39" i="19"/>
  <c r="C5" i="19" s="1"/>
  <c r="E11" i="34" s="1"/>
  <c r="N11" i="34" s="1"/>
  <c r="I44" i="21"/>
  <c r="N60" i="2"/>
  <c r="J60" i="2" s="1"/>
  <c r="J44" i="21"/>
  <c r="I17" i="19"/>
  <c r="M18" i="19"/>
  <c r="I18" i="19" s="1"/>
  <c r="I20" i="19" s="1"/>
  <c r="M8" i="34" l="1"/>
  <c r="N8" i="38"/>
  <c r="F5" i="34"/>
  <c r="F5" i="38"/>
  <c r="P5" i="38" s="1"/>
  <c r="E5" i="34"/>
  <c r="N5" i="34" s="1"/>
  <c r="E5" i="38"/>
  <c r="O5" i="38" s="1"/>
  <c r="E10" i="20"/>
  <c r="M10" i="34" s="1"/>
  <c r="G10" i="34"/>
  <c r="E6" i="24"/>
  <c r="O5" i="34"/>
  <c r="P5" i="34"/>
  <c r="F9" i="34"/>
  <c r="O9" i="34" s="1"/>
  <c r="P4" i="34"/>
  <c r="J73" i="21"/>
  <c r="I73" i="21"/>
  <c r="P10" i="34" l="1"/>
  <c r="N50" i="2"/>
  <c r="M50" i="2"/>
  <c r="N15" i="2"/>
  <c r="M15" i="2"/>
  <c r="N23" i="2"/>
  <c r="M23" i="2"/>
  <c r="M43" i="2" s="1"/>
  <c r="I43" i="2" s="1"/>
  <c r="M16" i="2" l="1"/>
  <c r="I16" i="2" s="1"/>
  <c r="M51" i="2"/>
  <c r="M52" i="2" s="1"/>
  <c r="I52" i="2" s="1"/>
  <c r="N51" i="2"/>
  <c r="J51" i="2" s="1"/>
  <c r="N16" i="2"/>
  <c r="J16" i="2" s="1"/>
  <c r="I51" i="2" l="1"/>
  <c r="M17" i="2"/>
  <c r="I17" i="2" s="1"/>
  <c r="N52" i="2"/>
  <c r="J52" i="2" s="1"/>
  <c r="M44" i="2"/>
  <c r="I44" i="2" s="1"/>
  <c r="C5" i="2" s="1"/>
  <c r="E4" i="38" s="1"/>
  <c r="O4" i="38" s="1"/>
  <c r="N43" i="2"/>
  <c r="N17" i="2"/>
  <c r="E4" i="34" l="1"/>
  <c r="N4" i="34" s="1"/>
  <c r="J43" i="2"/>
  <c r="N44" i="2"/>
  <c r="J44" i="2" s="1"/>
  <c r="D5" i="2" s="1"/>
  <c r="F4" i="34" s="1"/>
  <c r="J17" i="2"/>
  <c r="O4" i="34" l="1"/>
  <c r="M67" i="2"/>
  <c r="N67" i="2"/>
  <c r="J67" i="2" s="1"/>
  <c r="N68" i="2" l="1"/>
  <c r="J68" i="2" s="1"/>
  <c r="M68" i="2"/>
  <c r="I68" i="2" s="1"/>
  <c r="I67" i="2"/>
  <c r="C7" i="36" l="1"/>
  <c r="Q42" i="41"/>
  <c r="L42" i="41" s="1"/>
  <c r="Q43" i="41" l="1"/>
  <c r="L43" i="41" l="1"/>
  <c r="E5" i="41" s="1"/>
  <c r="E9" i="4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Kybett</author>
  </authors>
  <commentList>
    <comment ref="C11" authorId="0" shapeId="0" xr:uid="{01B540B2-BC02-4350-9DCE-33941019F855}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Kybett</author>
  </authors>
  <commentList>
    <comment ref="C1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<sst xmlns="http://schemas.openxmlformats.org/spreadsheetml/2006/main" count="2858" uniqueCount="320">
  <si>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</si>
  <si>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</si>
  <si>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</si>
  <si>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</si>
  <si>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</si>
  <si>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</si>
  <si>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</si>
  <si>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</si>
  <si>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</si>
  <si>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</si>
  <si>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</si>
  <si>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</si>
  <si>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</si>
  <si>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</si>
  <si>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</si>
  <si>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</si>
  <si>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</si>
  <si>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</si>
  <si>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</si>
  <si>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</si>
  <si>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3&lt;f&lt;4.2 GHz</t>
  </si>
  <si>
    <t>f&lt;3 GHz</t>
  </si>
  <si>
    <t>CATR</t>
  </si>
  <si>
    <t>Exp. normal</t>
  </si>
  <si>
    <t>Normal</t>
  </si>
  <si>
    <t>Influence of the calibration antenna feed cable</t>
  </si>
  <si>
    <t>Rotary joints</t>
  </si>
  <si>
    <t>Switching uncertainty</t>
  </si>
  <si>
    <t>U-Shaped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</si>
  <si>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</si>
  <si>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</si>
  <si>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</si>
  <si>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</si>
  <si>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</si>
  <si>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</si>
  <si>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</si>
  <si>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</si>
  <si>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RF signal generator</t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</si>
  <si>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</si>
  <si>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</si>
  <si>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</si>
  <si>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</si>
  <si>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</si>
  <si>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</si>
  <si>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</si>
  <si>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</si>
  <si>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</si>
  <si>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</si>
  <si>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</si>
  <si>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</si>
  <si>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</si>
  <si>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</si>
  <si>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</si>
  <si>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</si>
  <si>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</si>
  <si>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</si>
  <si>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</si>
  <si>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</si>
  <si>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</si>
  <si>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</si>
  <si>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</si>
  <si>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</si>
  <si>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</si>
  <si>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</si>
  <si>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</si>
  <si>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Indoor anechoic</t>
  </si>
  <si>
    <t>radome loss variation</t>
  </si>
  <si>
    <t>wet radome loss variation</t>
  </si>
  <si>
    <t>Change in absorber behaviour</t>
  </si>
  <si>
    <t>TRP Summation error</t>
    <phoneticPr fontId="7" type="noConversion"/>
  </si>
  <si>
    <t>Total MU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</si>
  <si>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</si>
  <si>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</si>
  <si>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</si>
  <si>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</si>
  <si>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</si>
  <si>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</si>
  <si>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</si>
  <si>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</si>
  <si>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</si>
  <si>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</si>
  <si>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</si>
  <si>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</si>
  <si>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</si>
  <si>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</si>
  <si>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</si>
  <si>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</si>
  <si>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</si>
  <si>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</si>
  <si>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</si>
  <si>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</si>
  <si>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</si>
  <si>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</si>
  <si>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</si>
  <si>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</si>
  <si>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</si>
  <si>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</si>
  <si>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</si>
  <si>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</si>
  <si>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</si>
  <si>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</si>
  <si>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</si>
  <si>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</si>
  <si>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</si>
  <si>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A1-1</t>
    <phoneticPr fontId="7" type="noConversion"/>
  </si>
  <si>
    <t>A1-2</t>
    <phoneticPr fontId="7" type="noConversion"/>
  </si>
  <si>
    <t>A1-3</t>
  </si>
  <si>
    <t>A1-6</t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</si>
  <si>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</si>
  <si>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</si>
  <si>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</si>
  <si>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</si>
  <si>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</si>
  <si>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</si>
  <si>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</si>
  <si>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</si>
  <si>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</si>
  <si>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</si>
  <si>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</si>
  <si>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</si>
  <si>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</si>
  <si>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</si>
  <si>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</si>
  <si>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</si>
  <si>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</si>
  <si>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</si>
  <si>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</si>
  <si>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</si>
  <si>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</si>
  <si>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</si>
  <si>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</si>
  <si>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CATR</t>
    <phoneticPr fontId="7" type="noConversion"/>
  </si>
  <si>
    <t>x</t>
    <phoneticPr fontId="7" type="noConversion"/>
  </si>
  <si>
    <t>x</t>
    <phoneticPr fontId="7" type="noConversion"/>
  </si>
  <si>
    <t>Agreed value</t>
    <phoneticPr fontId="7" type="noConversion"/>
  </si>
  <si>
    <t>EVM (%)</t>
    <phoneticPr fontId="7" type="noConversion"/>
  </si>
  <si>
    <t>In-band TRP</t>
    <phoneticPr fontId="7" type="noConversion"/>
  </si>
  <si>
    <t>OBUE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</si>
  <si>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</si>
  <si>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</si>
  <si>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</si>
  <si>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</si>
  <si>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Power dynamics</t>
    <phoneticPr fontId="7" type="noConversion"/>
  </si>
  <si>
    <t>A method exceeds agreed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</si>
  <si>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</si>
  <si>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</si>
  <si>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</si>
  <si>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</si>
  <si>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</si>
  <si>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</si>
  <si>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</si>
  <si>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Table 11.2.5.4-1: Reverberation chamber MU value derivation for OTA BS output power, FR2</t>
    <phoneticPr fontId="7" type="noConversion"/>
  </si>
  <si>
    <t>24.25&lt;f
≤29.5GHz</t>
  </si>
  <si>
    <t>37&lt;f
≤40GHz</t>
  </si>
  <si>
    <t>4.2&lt;f≤6 GHz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</si>
  <si>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</si>
  <si>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</si>
  <si>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</si>
  <si>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</si>
  <si>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</si>
  <si>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t>Comments</t>
  </si>
  <si>
    <t>40GHz&lt;f ≤60GHz</t>
  </si>
  <si>
    <t>18GHz&lt;f≤26.5 GHz</t>
  </si>
  <si>
    <t>26.5GHz&lt;f ≤40GHz</t>
  </si>
  <si>
    <t>Stage 2: BS measurement</t>
  </si>
  <si>
    <t>Standing wave between BS and test range antenna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</si>
  <si>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</si>
  <si>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</si>
  <si>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</si>
  <si>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</si>
  <si>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</si>
  <si>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</si>
  <si>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</si>
  <si>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</si>
  <si>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</si>
  <si>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</si>
  <si>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</si>
  <si>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</si>
  <si>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</si>
  <si>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</si>
  <si>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</si>
  <si>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</si>
  <si>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</si>
  <si>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</si>
  <si>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</si>
  <si>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</si>
  <si>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</si>
  <si>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</si>
  <si>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</si>
  <si>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</si>
  <si>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</si>
  <si>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</si>
  <si>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</si>
  <si>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OBUE (conducted minus missmatch)</t>
  </si>
  <si>
    <t>ACLR abb q(conducted minus missmatch)</t>
  </si>
  <si>
    <t>C1-8</t>
  </si>
  <si>
    <t>C1-7</t>
  </si>
  <si>
    <t>Table 9.10.2.3-1: CATR uncertainty assessment for EIRP measurements for transmitter OFF power and transmitter transient period</t>
  </si>
  <si>
    <t>Mean value estimation of reference antenna mismatch efficiency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</si>
  <si>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</si>
  <si>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</si>
  <si>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</si>
  <si>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</si>
  <si>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Table 12.2.2.4-1: IAC value derivation for TX spurious emissions, FR2</t>
  </si>
  <si>
    <t>A1-5a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</si>
  <si>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</si>
  <si>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</si>
  <si>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</si>
  <si>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A1-22</t>
  </si>
  <si>
    <t>A1-21</t>
  </si>
  <si>
    <t>A1-5b</t>
  </si>
  <si>
    <t>Table 12.2.3.3-1: CATR value derivation for TX spurious emissions, FR2</t>
  </si>
  <si>
    <t>A2-10</t>
  </si>
  <si>
    <t>Mismatch of receiver chain for low power receiver</t>
  </si>
  <si>
    <t xml:space="preserve">Indoor Anechoic Chamber </t>
  </si>
  <si>
    <t>Reverberation Chamber</t>
  </si>
  <si>
    <t>EIRP - Extreme conditions</t>
  </si>
  <si>
    <t>EIRP - Normal conditions</t>
  </si>
  <si>
    <t>ACLR- absolute</t>
  </si>
  <si>
    <t>ACLR - relative</t>
  </si>
  <si>
    <t>Co-locoation error source</t>
  </si>
  <si>
    <t>Table 11.3.7-4: Test system specific MU values for relative OTA ACLR, Normal  conditions, FR2</t>
  </si>
  <si>
    <t>Agreed value</t>
  </si>
  <si>
    <t>Values for test equipment only (1% EVM, 12Hz Freq error and 25ns TAE).</t>
  </si>
  <si>
    <t>rms calculations</t>
  </si>
  <si>
    <t>Uncertainty value (dB)</t>
  </si>
  <si>
    <t xml:space="preserve">Uncertainty value (dB) </t>
  </si>
  <si>
    <t>Table 9.10.3-1: Maximum accepted test system uncertainty values for the EIRP accuracy, FR2</t>
  </si>
  <si>
    <t>Table 11.2.7-2: Test system specific MU values for the OTA BS output power test, Normal test conditions, FR2</t>
  </si>
  <si>
    <t>Table 11.3.5.4-2: Reverberation chamber MU value derivation for relative ACLR measurement, FR2</t>
  </si>
  <si>
    <t>Table 11.3.7-3: Test system specific MU values for the absolute OTA ACLR, Normal test conditions, FR2</t>
  </si>
  <si>
    <t>x</t>
  </si>
  <si>
    <t>2.5</t>
  </si>
  <si>
    <t>2.7</t>
  </si>
  <si>
    <t>Table 12.2.5-2: Spurious emissions MU values – FR2</t>
  </si>
  <si>
    <t>Co-existance EM</t>
  </si>
  <si>
    <t>Co-location EM</t>
  </si>
  <si>
    <t>Additional (co-location) emissions - condcuted uncertainty (minus missmatch)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</si>
  <si>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</si>
  <si>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</si>
  <si>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</si>
  <si>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</si>
  <si>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</si>
  <si>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</si>
  <si>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</si>
  <si>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</si>
  <si>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Checked 28/1/20: same values as were in TR 38.817-02.</t>
  </si>
  <si>
    <t>Same MU values as for FR1.</t>
  </si>
  <si>
    <t>Checked 28/1/20: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</t>
  </si>
  <si>
    <t>Checked 28/1/20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</t>
  </si>
  <si>
    <t xml:space="preserve">Checked 29/1/20: same as TX emssisons </t>
  </si>
  <si>
    <t>C1-3</t>
  </si>
  <si>
    <t>A2-4a</t>
  </si>
  <si>
    <t>52.6 &lt; f ≤ 71 GHz</t>
  </si>
  <si>
    <t>Table 11.3.3.4-1: CATR MU value derivation for the EIRP measurement of the absolute OTA ACLR, FR2</t>
  </si>
  <si>
    <t>RF power measurement equipment standard uncertainty σ (dB) of the absolute level for a time domain wideband measurement for FR2</t>
  </si>
  <si>
    <t>110 &lt; f ≤ 142 GHz</t>
  </si>
  <si>
    <t>30MHz &lt; f ≤ 6GHz</t>
  </si>
  <si>
    <t>Uncertainty of the RF power measurement equipment (power meter, power sensor) - high power (EIRP)</t>
  </si>
  <si>
    <t>18&lt;f≤26.5 GHz</t>
  </si>
  <si>
    <t>40&lt;f ≤60 GHz</t>
  </si>
  <si>
    <t>26.5&lt;f ≤40 GHz</t>
  </si>
  <si>
    <t>37&lt;f
≤40 GHz</t>
  </si>
  <si>
    <t>24.25&lt;f
≤29.5 GHz</t>
  </si>
  <si>
    <t>110&lt;f ≤142 GHz</t>
  </si>
  <si>
    <t>RAN4#94:
RK: 40-60GHz MU is different for different methods:
IAC=0.6
CATR=0.7
Reverb=1.15</t>
  </si>
  <si>
    <t xml:space="preserve"> </t>
  </si>
  <si>
    <t>RK: uncertainty changed to 0.03 dB</t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</si>
  <si>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</si>
  <si>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</si>
  <si>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Nok: these are non-zero in 37.843. can set the same as in 37.843?</t>
  </si>
  <si>
    <t>RK: uncertainty changed to 0</t>
    <phoneticPr fontId="7" type="noConversion"/>
  </si>
  <si>
    <t>RK: calcualtion corrected - same unceratinty value</t>
    <phoneticPr fontId="7" type="noConversion"/>
  </si>
  <si>
    <t>RK: uncertainty changed to 0
Nok: these were non-zero in TRE37.843. Can set the same as in TR37.843?</t>
  </si>
  <si>
    <t>RK: uncertainty changed to 0.1</t>
    <phoneticPr fontId="7" type="noConversion"/>
  </si>
  <si>
    <t>52.6&lt;f
≤71 GHz</t>
  </si>
  <si>
    <t>18&lt;f≤26,5 GHz</t>
  </si>
  <si>
    <t>26,5&lt;f ≤40 GHz</t>
  </si>
  <si>
    <t>6&lt;f≤40 GHz</t>
  </si>
  <si>
    <t>Values below 40GHz overlap with the table above and are different. Use above values.</t>
  </si>
  <si>
    <t>Checked 28/1/20
pointing error 0.2 in EIRP and 0.3 in TX OFF - use 0.2 for now.
NA is 0.3 in EIRP and 0.2 here, use 0.3 cancels out pointing error
Receiver missmatch uncertainty different to EIRP: 0.72 rather than 0.43/0.57. Could be becuase of limiter? New error description.
Final values matched those as were in TR 38.817-02</t>
  </si>
  <si>
    <t xml:space="preserve">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</t>
  </si>
  <si>
    <t>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</t>
  </si>
  <si>
    <t>There was an error in TR 38.817-02: value for 40-60 GHz was recorded as 4.9 dB</t>
  </si>
  <si>
    <t>TX OFF</t>
  </si>
  <si>
    <t>Table 12.2.4.3-2: Reverberation Chamber value derivation for TX spurious emissions, 43 GHz – 142 GHz</t>
  </si>
  <si>
    <t>Uncertainty of the RF power measurement equipment (e.g. spectrum analyzer, power meter) - high power (EIRP, TRP)</t>
  </si>
  <si>
    <t>C1-10</t>
  </si>
  <si>
    <t>RAN4#108: C1-1 is used up to 52.6 GHz. For 52.6-71GHz, the C1-10 is used instead for Power Meter.</t>
  </si>
  <si>
    <t>RAN4#108: Reuse of 0.85 dB value for FR2-2, based on RAN5 discussions.</t>
  </si>
  <si>
    <t xml:space="preserve">RAN4#108: used based on the assumption to use Power Meter </t>
  </si>
  <si>
    <t xml:space="preserve">RAN4#108: switching uncertainty added, motivated by the PM added to the test setup. Resulting total MU unchanged. </t>
  </si>
  <si>
    <t>RF power measurement equipment (e.g. spectrum analyzer, power meter, mixer) – low power (UEM, absolute ACLR)</t>
  </si>
  <si>
    <t>60&lt;f ≤110 GHz</t>
  </si>
  <si>
    <t>60 &lt; f ≤ 110 GHz</t>
  </si>
  <si>
    <t>60 GHz&lt;f ≤110 GHz</t>
  </si>
  <si>
    <t>Table 11.2.3.4-1: CATR MU value derivation for OTA BS output power measurement, FR2</t>
  </si>
  <si>
    <t>Table 11.3.3.4-2: CATR MU value derivation for the EIRP measurement of the relative OTA ACLR, FR2</t>
  </si>
  <si>
    <t>Table 11.4.3.4-1: CATR MU value derivation for OTA OBUE measurement, FR2</t>
  </si>
  <si>
    <t>Table 11.4.5.4-1: Reverberation chamber MU value derivation for OTA OBUE measurement, FR2</t>
  </si>
  <si>
    <t>Table 11.4.7-2: Test system specific MU values for the OTA OBUE measurement, FR2</t>
  </si>
  <si>
    <t>12&lt;f≤18 GHz</t>
  </si>
  <si>
    <t>29/1/2026</t>
  </si>
  <si>
    <t>RAN4-118</t>
  </si>
  <si>
    <t>Added worksheets KU_SAN_* to reflect the MU calculations needed for 38.181</t>
  </si>
  <si>
    <r>
      <t xml:space="preserve">Table 9.2.3.4-2: CATR MU value derivation for EIRP accuracy measurements, Normal test conditions, </t>
    </r>
    <r>
      <rPr>
        <b/>
        <strike/>
        <sz val="8"/>
        <color theme="1"/>
        <rFont val="Arial"/>
        <family val="2"/>
      </rPr>
      <t>FR2</t>
    </r>
  </si>
  <si>
    <r>
      <t xml:space="preserve">Table 9.2.7-2: OTA test system specific measurement uncertainty values for the EIRP accuracy, </t>
    </r>
    <r>
      <rPr>
        <b/>
        <strike/>
        <sz val="8"/>
        <color theme="1"/>
        <rFont val="Arial"/>
        <family val="2"/>
      </rPr>
      <t>FR2</t>
    </r>
    <r>
      <rPr>
        <b/>
        <sz val="8"/>
        <color theme="1"/>
        <rFont val="Arial"/>
        <family val="2"/>
      </rPr>
      <t>, Normal test conditions</t>
    </r>
  </si>
  <si>
    <r>
      <t>c</t>
    </r>
    <r>
      <rPr>
        <b/>
        <i/>
        <strike/>
        <vertAlign val="subscript"/>
        <sz val="8"/>
        <color theme="1"/>
        <rFont val="Arial"/>
        <family val="2"/>
      </rPr>
      <t>i</t>
    </r>
  </si>
  <si>
    <r>
      <t xml:space="preserve">Table 9.10.3-1: Maximum accepted test system uncertainty values for the EIRP accuracy, </t>
    </r>
    <r>
      <rPr>
        <b/>
        <strike/>
        <sz val="8"/>
        <color theme="1"/>
        <rFont val="Arial"/>
        <family val="2"/>
      </rPr>
      <t>FR2</t>
    </r>
  </si>
  <si>
    <r>
      <t xml:space="preserve">Table 9.3.3.4-1: CATR MU value derivation for EIRP accuracy measurements in Extreme test conditions, </t>
    </r>
    <r>
      <rPr>
        <b/>
        <strike/>
        <sz val="8"/>
        <rFont val="Arial"/>
        <family val="2"/>
      </rPr>
      <t>FR2</t>
    </r>
  </si>
  <si>
    <r>
      <t xml:space="preserve">Table 11.2.7-2: Test system specific MU values for the OTA BS output power test, Normal test conditions, </t>
    </r>
    <r>
      <rPr>
        <b/>
        <strike/>
        <sz val="8"/>
        <color theme="1"/>
        <rFont val="Arial"/>
        <family val="2"/>
      </rPr>
      <t>FR2</t>
    </r>
  </si>
  <si>
    <r>
      <t>Table 11.2.3.4-1: CATR MU value derivation for OTA BS output power measurement</t>
    </r>
    <r>
      <rPr>
        <b/>
        <strike/>
        <sz val="8"/>
        <color theme="1"/>
        <rFont val="Arial"/>
        <family val="2"/>
      </rPr>
      <t>, FR2</t>
    </r>
  </si>
  <si>
    <r>
      <t>Table 11.3.7-3: Test system specific MU values for the absolute OTA ACLR, Normal test conditions,</t>
    </r>
    <r>
      <rPr>
        <b/>
        <strike/>
        <sz val="8"/>
        <color theme="1"/>
        <rFont val="Arial"/>
        <family val="2"/>
      </rPr>
      <t xml:space="preserve"> FR2</t>
    </r>
  </si>
  <si>
    <r>
      <t xml:space="preserve">Table 11.3.3.4-1: CATR MU value derivation for the EIRP measurement of the absolute OTA ACLR, </t>
    </r>
    <r>
      <rPr>
        <b/>
        <strike/>
        <sz val="8"/>
        <color theme="1"/>
        <rFont val="Arial"/>
        <family val="2"/>
      </rPr>
      <t>FR2</t>
    </r>
  </si>
  <si>
    <r>
      <t>Table 11.3.3.4-2: CATR MU value derivation for the EIRP measurement of the relative OTA ACLR</t>
    </r>
    <r>
      <rPr>
        <b/>
        <strike/>
        <sz val="8"/>
        <color theme="1"/>
        <rFont val="Arial"/>
        <family val="2"/>
      </rPr>
      <t>, FR2</t>
    </r>
  </si>
  <si>
    <r>
      <t>Table 11.3.7-4: Test system specific MU values for relative OTA ACLR, Normal  conditions</t>
    </r>
    <r>
      <rPr>
        <b/>
        <strike/>
        <sz val="8"/>
        <color theme="1"/>
        <rFont val="Arial"/>
        <family val="2"/>
      </rPr>
      <t>, FR2</t>
    </r>
  </si>
  <si>
    <r>
      <t xml:space="preserve">Table 12.2.5-2: Spurious emissions MU values </t>
    </r>
    <r>
      <rPr>
        <b/>
        <strike/>
        <sz val="8"/>
        <color theme="1"/>
        <rFont val="Arial"/>
        <family val="2"/>
      </rPr>
      <t>– FR2</t>
    </r>
  </si>
  <si>
    <r>
      <t>Table 12.2.3.3-1: CATR value derivation for TX spurious emissions</t>
    </r>
    <r>
      <rPr>
        <b/>
        <strike/>
        <sz val="8"/>
        <color theme="1"/>
        <rFont val="Arial"/>
        <family val="2"/>
      </rPr>
      <t>, FR2</t>
    </r>
  </si>
  <si>
    <t>18GHz&lt;f ≤60GHz</t>
  </si>
  <si>
    <t>18&lt;f ≤60 GHz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</si>
</sst>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"/>
    <numFmt numFmtId="166" formatCode="0.000000000000000"/>
    <numFmt numFmtId="167" formatCode="0.0000000000000000"/>
    <numFmt numFmtId="168" formatCode="0.00000000000000000"/>
    <numFmt numFmtId="169" formatCode="0.000000"/>
  </numFmts>
  <fonts count="3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strike/>
      <sz val="8"/>
      <color theme="1"/>
      <name val="Arial"/>
      <family val="2"/>
    </font>
    <font>
      <strike/>
      <sz val="8"/>
      <name val="Arial"/>
      <family val="2"/>
    </font>
    <font>
      <b/>
      <strike/>
      <sz val="8"/>
      <color theme="1"/>
      <name val="Arial"/>
      <family val="2"/>
    </font>
    <font>
      <strike/>
      <sz val="8"/>
      <color theme="0" tint="-0.499984740745262"/>
      <name val="Arial"/>
      <family val="2"/>
    </font>
    <font>
      <b/>
      <i/>
      <strike/>
      <sz val="8"/>
      <color theme="1"/>
      <name val="Arial"/>
      <family val="2"/>
    </font>
    <font>
      <b/>
      <i/>
      <strike/>
      <vertAlign val="subscript"/>
      <sz val="8"/>
      <color theme="1"/>
      <name val="Arial"/>
      <family val="2"/>
    </font>
    <font>
      <b/>
      <strike/>
      <sz val="8"/>
      <color rgb="FF000000"/>
      <name val="Arial"/>
      <family val="2"/>
    </font>
    <font>
      <strike/>
      <sz val="8"/>
      <color rgb="FF000000"/>
      <name val="Arial"/>
      <family val="2"/>
    </font>
    <font>
      <b/>
      <strike/>
      <sz val="8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58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2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0" fontId="5" fillId="0" borderId="0" xfId="0" applyFont="1"/>
    <xf numFmtId="2" fontId="5" fillId="0" borderId="0" xfId="0" applyNumberFormat="1" applyFont="1"/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2" fontId="5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1" fillId="0" borderId="1" xfId="0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2" fontId="11" fillId="0" borderId="0" xfId="0" applyNumberFormat="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5" fillId="2" borderId="1" xfId="0" applyFont="1" applyFill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1" fillId="2" borderId="1" xfId="0" applyFont="1" applyFill="1" applyBorder="1" applyAlignment="1">
      <alignment horizontal="left" vertical="center"/>
    </xf>
    <xf numFmtId="0" fontId="18" fillId="2" borderId="0" xfId="0" applyFont="1" applyFill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20" fillId="0" borderId="0" xfId="0" applyFont="1" applyAlignment="1">
      <alignment horizontal="center"/>
    </xf>
    <xf numFmtId="17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0" fillId="0" borderId="0" xfId="0" applyFont="1"/>
    <xf numFmtId="1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2" fontId="15" fillId="0" borderId="0" xfId="0" applyNumberFormat="1" applyFont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wrapText="1"/>
    </xf>
    <xf numFmtId="2" fontId="1" fillId="0" borderId="0" xfId="0" applyNumberFormat="1" applyFont="1" applyAlignment="1">
      <alignment vertical="center" wrapText="1"/>
    </xf>
    <xf numFmtId="0" fontId="5" fillId="2" borderId="8" xfId="0" applyFont="1" applyFill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2" fontId="6" fillId="0" borderId="0" xfId="0" applyNumberFormat="1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2" fontId="1" fillId="0" borderId="0" xfId="0" applyNumberFormat="1" applyFont="1" applyAlignment="1">
      <alignment horizontal="center" wrapText="1"/>
    </xf>
    <xf numFmtId="0" fontId="12" fillId="0" borderId="1" xfId="0" applyFont="1" applyBorder="1" applyAlignment="1">
      <alignment horizontal="left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17" fontId="5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/>
    </xf>
    <xf numFmtId="2" fontId="1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2" fontId="21" fillId="0" borderId="1" xfId="0" applyNumberFormat="1" applyFont="1" applyBorder="1" applyAlignment="1">
      <alignment horizontal="center" vertical="center"/>
    </xf>
    <xf numFmtId="2" fontId="21" fillId="4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2" fontId="5" fillId="4" borderId="1" xfId="0" applyNumberFormat="1" applyFont="1" applyFill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2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2" fontId="21" fillId="0" borderId="1" xfId="0" applyNumberFormat="1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/>
    </xf>
    <xf numFmtId="2" fontId="5" fillId="5" borderId="1" xfId="0" applyNumberFormat="1" applyFon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2" fontId="1" fillId="2" borderId="0" xfId="0" applyNumberFormat="1" applyFont="1" applyFill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center" vertical="center" wrapText="1"/>
    </xf>
    <xf numFmtId="166" fontId="18" fillId="2" borderId="1" xfId="0" applyNumberFormat="1" applyFont="1" applyFill="1" applyBorder="1" applyAlignment="1">
      <alignment horizontal="center" vertical="center" wrapText="1"/>
    </xf>
    <xf numFmtId="167" fontId="18" fillId="2" borderId="1" xfId="0" applyNumberFormat="1" applyFont="1" applyFill="1" applyBorder="1" applyAlignment="1">
      <alignment horizontal="center" vertical="center" wrapText="1"/>
    </xf>
    <xf numFmtId="168" fontId="18" fillId="2" borderId="1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169" fontId="18" fillId="2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2" fontId="23" fillId="2" borderId="8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2" fontId="28" fillId="0" borderId="1" xfId="0" applyNumberFormat="1" applyFont="1" applyBorder="1" applyAlignment="1">
      <alignment horizontal="center" vertical="center" wrapText="1"/>
    </xf>
    <xf numFmtId="2" fontId="27" fillId="0" borderId="1" xfId="0" applyNumberFormat="1" applyFont="1" applyBorder="1" applyAlignment="1">
      <alignment horizontal="center" vertical="center" wrapText="1"/>
    </xf>
    <xf numFmtId="2" fontId="21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2" fontId="27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4" fillId="2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2" fontId="27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2" fontId="5" fillId="8" borderId="1" xfId="0" applyNumberFormat="1" applyFont="1" applyFill="1" applyBorder="1" applyAlignment="1">
      <alignment horizontal="center" vertical="center" wrapText="1"/>
    </xf>
    <xf numFmtId="2" fontId="6" fillId="8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21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wrapText="1"/>
    </xf>
    <xf numFmtId="2" fontId="28" fillId="0" borderId="1" xfId="0" applyNumberFormat="1" applyFont="1" applyBorder="1" applyAlignment="1">
      <alignment horizont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2" fontId="21" fillId="0" borderId="6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/>
    </xf>
    <xf numFmtId="0" fontId="23" fillId="0" borderId="0" xfId="0" applyFont="1" applyAlignment="1">
      <alignment vertical="center"/>
    </xf>
    <xf numFmtId="0" fontId="21" fillId="0" borderId="0" xfId="0" applyFont="1" applyAlignment="1">
      <alignment horizontal="center"/>
    </xf>
    <xf numFmtId="2" fontId="27" fillId="0" borderId="0" xfId="0" applyNumberFormat="1" applyFont="1" applyAlignment="1">
      <alignment vertical="center" wrapText="1"/>
    </xf>
    <xf numFmtId="0" fontId="27" fillId="0" borderId="0" xfId="0" applyFont="1" applyAlignment="1">
      <alignment horizontal="center" wrapText="1"/>
    </xf>
    <xf numFmtId="2" fontId="23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2" fontId="23" fillId="2" borderId="1" xfId="0" applyNumberFormat="1" applyFont="1" applyFill="1" applyBorder="1" applyAlignment="1">
      <alignment horizontal="center" wrapText="1"/>
    </xf>
    <xf numFmtId="2" fontId="23" fillId="0" borderId="0" xfId="0" applyNumberFormat="1" applyFont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2" fontId="21" fillId="0" borderId="1" xfId="0" applyNumberFormat="1" applyFont="1" applyBorder="1" applyAlignment="1">
      <alignment horizontal="center" wrapText="1"/>
    </xf>
    <xf numFmtId="0" fontId="24" fillId="0" borderId="0" xfId="0" applyFont="1" applyAlignment="1">
      <alignment horizontal="center" vertical="center" wrapText="1"/>
    </xf>
    <xf numFmtId="0" fontId="24" fillId="2" borderId="1" xfId="0" applyFont="1" applyFill="1" applyBorder="1" applyAlignment="1">
      <alignment horizontal="center" wrapText="1"/>
    </xf>
    <xf numFmtId="0" fontId="21" fillId="0" borderId="1" xfId="0" applyFont="1" applyBorder="1" applyAlignment="1">
      <alignment horizontal="left" wrapText="1"/>
    </xf>
    <xf numFmtId="2" fontId="28" fillId="0" borderId="0" xfId="0" applyNumberFormat="1" applyFont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2" fontId="22" fillId="0" borderId="1" xfId="0" applyNumberFormat="1" applyFont="1" applyBorder="1" applyAlignment="1">
      <alignment horizontal="center"/>
    </xf>
    <xf numFmtId="0" fontId="2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2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2" fontId="27" fillId="2" borderId="6" xfId="0" applyNumberFormat="1" applyFont="1" applyFill="1" applyBorder="1" applyAlignment="1">
      <alignment horizontal="center" vertical="center" wrapText="1"/>
    </xf>
    <xf numFmtId="2" fontId="27" fillId="2" borderId="7" xfId="0" applyNumberFormat="1" applyFont="1" applyFill="1" applyBorder="1" applyAlignment="1">
      <alignment horizontal="center" vertical="center" wrapText="1"/>
    </xf>
    <xf numFmtId="2" fontId="27" fillId="2" borderId="8" xfId="0" applyNumberFormat="1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wrapText="1"/>
    </xf>
    <xf numFmtId="0" fontId="23" fillId="2" borderId="7" xfId="0" applyFont="1" applyFill="1" applyBorder="1" applyAlignment="1">
      <alignment horizontal="center" wrapText="1"/>
    </xf>
    <xf numFmtId="0" fontId="23" fillId="2" borderId="8" xfId="0" applyFont="1" applyFill="1" applyBorder="1" applyAlignment="1">
      <alignment horizont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2" fontId="23" fillId="2" borderId="6" xfId="0" applyNumberFormat="1" applyFont="1" applyFill="1" applyBorder="1" applyAlignment="1">
      <alignment horizontal="center" vertical="center" wrapText="1"/>
    </xf>
    <xf numFmtId="2" fontId="23" fillId="2" borderId="7" xfId="0" applyNumberFormat="1" applyFont="1" applyFill="1" applyBorder="1" applyAlignment="1">
      <alignment horizontal="center" vertical="center" wrapText="1"/>
    </xf>
    <xf numFmtId="2" fontId="23" fillId="2" borderId="8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2" fontId="27" fillId="2" borderId="1" xfId="0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wrapText="1"/>
    </xf>
    <xf numFmtId="0" fontId="23" fillId="0" borderId="1" xfId="0" applyFont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"/>
  <sheetViews>
    <sheetView workbookViewId="0">
      <pane ySplit="1" topLeftCell="A2" activePane="bottomLeft" state="frozen"/>
      <selection pane="bottomLeft" activeCell="H7" sqref="A3:H7"/>
    </sheetView>
  </sheetViews>
  <sheetFormatPr defaultColWidth="9.15234375" defaultRowHeight="10.75"/>
  <cols>
    <col min="1" max="1" width="7.61328125" style="118" customWidth="1"/>
    <col min="2" max="2" width="9" style="118" bestFit="1" customWidth="1"/>
    <col min="3" max="3" width="9.3828125" style="118" bestFit="1" customWidth="1"/>
    <col min="4" max="4" width="6.53515625" style="118" customWidth="1"/>
    <col min="5" max="5" width="3.84375" style="118" bestFit="1" customWidth="1"/>
    <col min="6" max="6" width="3.53515625" style="118" bestFit="1" customWidth="1"/>
    <col min="7" max="7" width="178.69140625" style="118" customWidth="1"/>
    <col min="8" max="8" width="7" style="118" bestFit="1" customWidth="1"/>
    <col min="9" max="16384" width="9.15234375" style="118"/>
  </cols>
  <sheetData>
    <row r="1" spans="1:8" s="115" customFormat="1" ht="20.6">
      <c r="A1" s="7" t="s">
        <v>238</v>
      </c>
      <c r="B1" s="7" t="s">
        <v>239</v>
      </c>
      <c r="C1" s="7" t="s">
        <v>240</v>
      </c>
      <c r="D1" s="7" t="s">
        <v>241</v>
      </c>
      <c r="E1" s="7" t="s">
        <v>242</v>
      </c>
      <c r="F1" s="7" t="s">
        <v>243</v>
      </c>
      <c r="G1" s="7" t="s">
        <v>244</v>
      </c>
      <c r="H1" s="7" t="s">
        <v>245</v>
      </c>
    </row>
    <row r="2" spans="1:8" s="115" customFormat="1">
      <c r="A2" s="116" t="s">
        <v>302</v>
      </c>
      <c r="B2" s="7" t="s">
        <v>303</v>
      </c>
      <c r="C2" s="7"/>
      <c r="D2" s="7"/>
      <c r="E2" s="7"/>
      <c r="F2" s="7"/>
      <c r="G2" s="7" t="s">
        <v>304</v>
      </c>
      <c r="H2" s="7"/>
    </row>
    <row r="3" spans="1:8" ht="210.75" customHeight="1">
      <c r="A3" s="116"/>
      <c r="B3" s="117"/>
      <c r="C3" s="117"/>
      <c r="D3" s="117"/>
      <c r="E3" s="117"/>
      <c r="F3" s="117"/>
      <c r="G3" s="87"/>
      <c r="H3" s="117"/>
    </row>
    <row r="4" spans="1:8">
      <c r="A4" s="116"/>
      <c r="B4" s="6"/>
      <c r="C4" s="117"/>
      <c r="D4" s="117"/>
      <c r="E4" s="117"/>
      <c r="F4" s="117"/>
      <c r="G4" s="87"/>
      <c r="H4" s="6"/>
    </row>
    <row r="5" spans="1:8">
      <c r="A5" s="119"/>
      <c r="B5" s="120"/>
      <c r="C5" s="6"/>
      <c r="D5" s="6"/>
      <c r="E5" s="6"/>
      <c r="F5" s="6"/>
      <c r="G5" s="87"/>
      <c r="H5" s="6"/>
    </row>
    <row r="6" spans="1:8">
      <c r="A6" s="119"/>
      <c r="B6" s="120"/>
      <c r="C6" s="6"/>
      <c r="D6" s="6"/>
      <c r="E6" s="6"/>
      <c r="F6" s="6"/>
      <c r="G6" s="121"/>
      <c r="H6" s="6"/>
    </row>
    <row r="7" spans="1:8">
      <c r="A7" s="116"/>
      <c r="B7" s="116"/>
      <c r="C7" s="116"/>
      <c r="D7" s="116"/>
      <c r="E7" s="116"/>
      <c r="F7" s="116"/>
      <c r="G7" s="150"/>
      <c r="H7" s="6"/>
    </row>
    <row r="9" spans="1:8">
      <c r="G9" s="122"/>
    </row>
    <row r="10" spans="1:8">
      <c r="G10" s="12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C575B-57E8-4603-B2D4-D6C22C05EF98}">
  <dimension ref="A1:T30"/>
  <sheetViews>
    <sheetView zoomScaleNormal="100" workbookViewId="0">
      <selection activeCell="L3" sqref="L1:R1048576"/>
    </sheetView>
  </sheetViews>
  <sheetFormatPr defaultColWidth="9.15234375" defaultRowHeight="10.3"/>
  <cols>
    <col min="1" max="1" width="18.69140625" style="43" bestFit="1" customWidth="1"/>
    <col min="2" max="7" width="9.84375" style="43" hidden="1" customWidth="1"/>
    <col min="8" max="8" width="29.4609375" style="43" customWidth="1"/>
    <col min="9" max="10" width="9.84375" style="43" hidden="1" customWidth="1"/>
    <col min="11" max="11" width="7.84375" style="43" hidden="1" customWidth="1"/>
    <col min="12" max="14" width="9.84375" style="43" hidden="1" customWidth="1"/>
    <col min="15" max="18" width="9.84375" style="114" hidden="1" customWidth="1"/>
    <col min="19" max="19" width="9.84375" style="114" customWidth="1"/>
    <col min="20" max="20" width="21" style="43" customWidth="1"/>
    <col min="21" max="16384" width="9.15234375" style="43"/>
  </cols>
  <sheetData>
    <row r="1" spans="1:20">
      <c r="A1" s="241"/>
      <c r="B1" s="240" t="s">
        <v>170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2" t="s">
        <v>143</v>
      </c>
      <c r="P1" s="242"/>
      <c r="Q1" s="242"/>
      <c r="R1" s="56"/>
      <c r="S1" s="56"/>
      <c r="T1" s="241" t="s">
        <v>160</v>
      </c>
    </row>
    <row r="2" spans="1:20" ht="10.3" customHeight="1">
      <c r="A2" s="241"/>
      <c r="B2" s="239" t="s">
        <v>214</v>
      </c>
      <c r="C2" s="239"/>
      <c r="D2" s="239"/>
      <c r="E2" s="282" t="s">
        <v>145</v>
      </c>
      <c r="F2" s="283"/>
      <c r="G2" s="283"/>
      <c r="H2" s="284"/>
      <c r="I2" s="239" t="s">
        <v>215</v>
      </c>
      <c r="J2" s="239"/>
      <c r="K2" s="239"/>
      <c r="L2" s="241" t="s">
        <v>64</v>
      </c>
      <c r="M2" s="241"/>
      <c r="N2" s="241"/>
      <c r="O2" s="242"/>
      <c r="P2" s="242"/>
      <c r="Q2" s="242"/>
      <c r="R2" s="56"/>
      <c r="S2" s="56"/>
      <c r="T2" s="241"/>
    </row>
    <row r="3" spans="1:20" ht="20.6">
      <c r="A3" s="241"/>
      <c r="B3" s="170" t="s">
        <v>263</v>
      </c>
      <c r="C3" s="170" t="s">
        <v>262</v>
      </c>
      <c r="D3" s="170"/>
      <c r="E3" s="7" t="s">
        <v>263</v>
      </c>
      <c r="F3" s="7" t="s">
        <v>262</v>
      </c>
      <c r="G3" s="7" t="s">
        <v>275</v>
      </c>
      <c r="H3" s="7" t="s">
        <v>301</v>
      </c>
      <c r="I3" s="170" t="s">
        <v>263</v>
      </c>
      <c r="J3" s="170" t="s">
        <v>262</v>
      </c>
      <c r="K3" s="170" t="s">
        <v>275</v>
      </c>
      <c r="L3" s="7" t="s">
        <v>263</v>
      </c>
      <c r="M3" s="7" t="s">
        <v>262</v>
      </c>
      <c r="N3" s="7" t="s">
        <v>275</v>
      </c>
      <c r="O3" s="84" t="s">
        <v>152</v>
      </c>
      <c r="P3" s="84" t="s">
        <v>153</v>
      </c>
      <c r="Q3" s="84" t="s">
        <v>154</v>
      </c>
      <c r="R3" s="56"/>
      <c r="S3" s="56"/>
      <c r="T3" s="241"/>
    </row>
    <row r="4" spans="1:20">
      <c r="A4" s="79" t="s">
        <v>217</v>
      </c>
      <c r="B4" s="14"/>
      <c r="C4" s="14"/>
      <c r="D4" s="14"/>
      <c r="E4" s="14">
        <f>EIRP!C5</f>
        <v>1.7366908829533634</v>
      </c>
      <c r="F4" s="14">
        <f>EIRP!D5</f>
        <v>2.0697398925790975</v>
      </c>
      <c r="G4" s="14">
        <f>EIRP!E5</f>
        <v>2.9780491373604523</v>
      </c>
      <c r="H4" s="191">
        <f>ku_san_EIRP!F5</f>
        <v>1.7368383448860942</v>
      </c>
      <c r="I4" s="158"/>
      <c r="J4" s="158"/>
      <c r="K4" s="158"/>
      <c r="L4" s="17">
        <f>EIRP!C9</f>
        <v>1.7</v>
      </c>
      <c r="M4" s="17">
        <f>EIRP!D9</f>
        <v>2</v>
      </c>
      <c r="N4" s="17">
        <f>EIRP!E9</f>
        <v>3</v>
      </c>
      <c r="O4" s="64" t="str">
        <f t="shared" ref="O4:Q7" si="0">IF(ROUND(MAX(B4,E4,I4),1)&gt;L4,"x","")</f>
        <v/>
      </c>
      <c r="P4" s="64" t="str">
        <f t="shared" si="0"/>
        <v>x</v>
      </c>
      <c r="Q4" s="64" t="str">
        <f t="shared" si="0"/>
        <v/>
      </c>
      <c r="R4" s="53"/>
      <c r="S4" s="53"/>
      <c r="T4" s="95"/>
    </row>
    <row r="5" spans="1:20">
      <c r="A5" s="79" t="s">
        <v>216</v>
      </c>
      <c r="B5" s="14"/>
      <c r="C5" s="14"/>
      <c r="D5" s="14"/>
      <c r="E5" s="14">
        <f>'EIRP extreme'!C5</f>
        <v>3.0522646056548464</v>
      </c>
      <c r="F5" s="14">
        <f>'EIRP extreme'!D5</f>
        <v>3.2533132684900377</v>
      </c>
      <c r="G5" s="14">
        <f>'EIRP extreme'!E5</f>
        <v>3.894740127984579</v>
      </c>
      <c r="H5" s="191">
        <f>'ku_san_EIRP extreme '!F9</f>
        <v>3.1</v>
      </c>
      <c r="I5" s="158"/>
      <c r="J5" s="158"/>
      <c r="K5" s="158"/>
      <c r="L5" s="17">
        <f>'EIRP extreme'!C9</f>
        <v>3.1</v>
      </c>
      <c r="M5" s="17">
        <f>'EIRP extreme'!D9</f>
        <v>3.3</v>
      </c>
      <c r="N5" s="17">
        <f>'EIRP extreme'!E9</f>
        <v>3.9</v>
      </c>
      <c r="O5" s="64" t="str">
        <f t="shared" si="0"/>
        <v/>
      </c>
      <c r="P5" s="64" t="str">
        <f t="shared" si="0"/>
        <v/>
      </c>
      <c r="Q5" s="64" t="str">
        <f t="shared" si="0"/>
        <v/>
      </c>
      <c r="R5" s="53"/>
      <c r="S5" s="53"/>
      <c r="T5" s="95"/>
    </row>
    <row r="6" spans="1:20">
      <c r="A6" s="79" t="s">
        <v>142</v>
      </c>
      <c r="B6" s="14"/>
      <c r="C6" s="14"/>
      <c r="D6" s="14"/>
      <c r="E6" s="14">
        <f>'power dynamics'!C8</f>
        <v>0.4</v>
      </c>
      <c r="F6" s="14">
        <f>'power dynamics'!D8</f>
        <v>0.4</v>
      </c>
      <c r="G6" s="14">
        <f>'power dynamics'!E8</f>
        <v>0.4</v>
      </c>
      <c r="H6" s="192">
        <f>E6</f>
        <v>0.4</v>
      </c>
      <c r="I6" s="158"/>
      <c r="J6" s="158"/>
      <c r="K6" s="158"/>
      <c r="L6" s="17">
        <f>'power dynamics'!C8</f>
        <v>0.4</v>
      </c>
      <c r="M6" s="17">
        <f>'power dynamics'!D8</f>
        <v>0.4</v>
      </c>
      <c r="N6" s="17">
        <f>'power dynamics'!E8</f>
        <v>0.4</v>
      </c>
      <c r="O6" s="64" t="str">
        <f t="shared" si="0"/>
        <v/>
      </c>
      <c r="P6" s="64" t="str">
        <f t="shared" si="0"/>
        <v/>
      </c>
      <c r="Q6" s="64" t="str">
        <f t="shared" si="0"/>
        <v/>
      </c>
      <c r="R6" s="53"/>
      <c r="S6" s="53"/>
      <c r="T6" s="95"/>
    </row>
    <row r="7" spans="1:20">
      <c r="A7" s="79" t="s">
        <v>135</v>
      </c>
      <c r="B7" s="14"/>
      <c r="C7" s="14"/>
      <c r="D7" s="14"/>
      <c r="E7" s="14">
        <f>EVM!E8</f>
        <v>1</v>
      </c>
      <c r="F7" s="14">
        <f>EVM!F8</f>
        <v>1</v>
      </c>
      <c r="G7" s="14">
        <f>EVM!G8</f>
        <v>1</v>
      </c>
      <c r="H7" s="192">
        <f>E7</f>
        <v>1</v>
      </c>
      <c r="I7" s="158"/>
      <c r="J7" s="158"/>
      <c r="K7" s="158"/>
      <c r="L7" s="17">
        <f>EVM!E8</f>
        <v>1</v>
      </c>
      <c r="M7" s="17">
        <f>EVM!F8</f>
        <v>1</v>
      </c>
      <c r="N7" s="17">
        <f>EVM!G8</f>
        <v>1</v>
      </c>
      <c r="O7" s="64" t="str">
        <f t="shared" si="0"/>
        <v/>
      </c>
      <c r="P7" s="64" t="str">
        <f t="shared" si="0"/>
        <v/>
      </c>
      <c r="Q7" s="64" t="str">
        <f t="shared" si="0"/>
        <v/>
      </c>
      <c r="R7" s="53"/>
      <c r="S7" s="53"/>
      <c r="T7" s="95"/>
    </row>
    <row r="8" spans="1:20">
      <c r="A8" s="79" t="s">
        <v>284</v>
      </c>
      <c r="B8" s="14"/>
      <c r="C8" s="14"/>
      <c r="D8" s="14"/>
      <c r="E8" s="14"/>
      <c r="F8" s="14"/>
      <c r="G8" s="14">
        <f>'TX OFF'!E5</f>
        <v>5.6320815143722243</v>
      </c>
      <c r="H8" s="191">
        <f>'ku_san_TX OFF'!F9</f>
        <v>2.9</v>
      </c>
      <c r="I8" s="158"/>
      <c r="J8" s="158"/>
      <c r="K8" s="158"/>
      <c r="L8" s="17"/>
      <c r="M8" s="17"/>
      <c r="N8" s="17">
        <f>'TX OFF'!E9</f>
        <v>5.6</v>
      </c>
      <c r="O8" s="64"/>
      <c r="P8" s="64"/>
      <c r="Q8" s="64"/>
      <c r="R8" s="53"/>
      <c r="S8" s="53"/>
      <c r="T8" s="95"/>
    </row>
    <row r="9" spans="1:20">
      <c r="A9" s="79" t="s">
        <v>136</v>
      </c>
      <c r="B9" s="14"/>
      <c r="C9" s="14"/>
      <c r="D9" s="14"/>
      <c r="E9" s="14">
        <f>'In-band TRP'!C5</f>
        <v>2.107911262268884</v>
      </c>
      <c r="F9" s="14">
        <f>'In-band TRP'!D5</f>
        <v>2.389773606348518</v>
      </c>
      <c r="G9" s="14">
        <f>'In-band TRP'!E5</f>
        <v>3.2107283697836122</v>
      </c>
      <c r="H9" s="191">
        <f>'ku_san_In-band TRP'!F10</f>
        <v>2.1</v>
      </c>
      <c r="I9" s="160">
        <f>'In-band TRP'!C9</f>
        <v>1.8481597910714682</v>
      </c>
      <c r="J9" s="160">
        <f>'In-band TRP'!D9</f>
        <v>2.0827094404485069</v>
      </c>
      <c r="K9" s="160">
        <f>'In-band TRP'!E9</f>
        <v>2.9282382507803786</v>
      </c>
      <c r="L9" s="17">
        <f>'In-band TRP'!C10</f>
        <v>2.1</v>
      </c>
      <c r="M9" s="17">
        <f>'In-band TRP'!D10</f>
        <v>2.4</v>
      </c>
      <c r="N9" s="17">
        <f>'In-band TRP'!E10</f>
        <v>3.2</v>
      </c>
      <c r="O9" s="64" t="str">
        <f t="shared" ref="O9:Q12" si="1">IF(ROUND(MAX(B9,E9,I9),1)&gt;L9,"x","")</f>
        <v/>
      </c>
      <c r="P9" s="64" t="str">
        <f t="shared" si="1"/>
        <v/>
      </c>
      <c r="Q9" s="64" t="str">
        <f t="shared" si="1"/>
        <v/>
      </c>
      <c r="R9" s="53"/>
      <c r="S9" s="53"/>
      <c r="T9" s="95"/>
    </row>
    <row r="10" spans="1:20">
      <c r="A10" s="79" t="s">
        <v>218</v>
      </c>
      <c r="B10" s="14"/>
      <c r="C10" s="14"/>
      <c r="D10" s="14"/>
      <c r="E10" s="14">
        <f>'ACLR-abs'!C5</f>
        <v>2.6922069056692757</v>
      </c>
      <c r="F10" s="14">
        <f>'ACLR-abs'!D5</f>
        <v>2.7064386235296993</v>
      </c>
      <c r="G10" s="14">
        <f>'ACLR-abs'!E5</f>
        <v>4.7387470690609064</v>
      </c>
      <c r="H10" s="191">
        <v>2.7</v>
      </c>
      <c r="I10" s="160">
        <f>'ACLR-abs'!C9</f>
        <v>2.3594470990749792</v>
      </c>
      <c r="J10" s="160">
        <f>'ACLR-abs'!D9</f>
        <v>2.3594470990749792</v>
      </c>
      <c r="K10" s="160">
        <f>'ACLR-abs'!E9</f>
        <v>4.5001673983679016</v>
      </c>
      <c r="L10" s="17">
        <f>'ACLR-abs'!C10</f>
        <v>2.7</v>
      </c>
      <c r="M10" s="17">
        <f>'ACLR-abs'!D10</f>
        <v>2.7</v>
      </c>
      <c r="N10" s="17">
        <f>'ACLR-abs'!E10</f>
        <v>4.7</v>
      </c>
      <c r="O10" s="64" t="str">
        <f t="shared" si="1"/>
        <v/>
      </c>
      <c r="P10" s="64" t="str">
        <f t="shared" si="1"/>
        <v/>
      </c>
      <c r="Q10" s="64" t="str">
        <f t="shared" si="1"/>
        <v/>
      </c>
      <c r="R10" s="53"/>
      <c r="S10" s="53"/>
      <c r="T10" s="95"/>
    </row>
    <row r="11" spans="1:20">
      <c r="A11" s="79" t="s">
        <v>219</v>
      </c>
      <c r="B11" s="14"/>
      <c r="C11" s="14"/>
      <c r="D11" s="14"/>
      <c r="E11" s="14">
        <f>'ACLR-rel'!C5</f>
        <v>2.2820554886622131</v>
      </c>
      <c r="F11" s="14">
        <f>'ACLR-rel'!D5</f>
        <v>2.5352485584915208</v>
      </c>
      <c r="G11" s="14">
        <f>'ACLR-rel'!E5</f>
        <v>4.634199043344311</v>
      </c>
      <c r="H11" s="191">
        <v>2.2999999999999998</v>
      </c>
      <c r="I11" s="160">
        <f>'ACLR-rel'!C9</f>
        <v>2.1485331306110531</v>
      </c>
      <c r="J11" s="160">
        <f>'ACLR-rel'!D9</f>
        <v>2.3594470990749792</v>
      </c>
      <c r="K11" s="160">
        <f>'ACLR-rel'!E9</f>
        <v>4.5001673983679016</v>
      </c>
      <c r="L11" s="17">
        <f>'ACLR-rel'!C10</f>
        <v>2.2999999999999998</v>
      </c>
      <c r="M11" s="17">
        <f>'ACLR-rel'!D10</f>
        <v>2.6</v>
      </c>
      <c r="N11" s="17">
        <f>'ACLR-rel'!E10</f>
        <v>4.5999999999999996</v>
      </c>
      <c r="O11" s="64" t="str">
        <f t="shared" si="1"/>
        <v/>
      </c>
      <c r="P11" s="64" t="str">
        <f t="shared" si="1"/>
        <v/>
      </c>
      <c r="Q11" s="64" t="str">
        <f t="shared" si="1"/>
        <v/>
      </c>
      <c r="R11" s="53"/>
      <c r="S11" s="53"/>
      <c r="T11" s="95"/>
    </row>
    <row r="12" spans="1:20">
      <c r="A12" s="79" t="s">
        <v>137</v>
      </c>
      <c r="B12" s="14"/>
      <c r="C12" s="14"/>
      <c r="D12" s="14"/>
      <c r="E12" s="14">
        <f>OBUE!C5</f>
        <v>2.7011105166085545</v>
      </c>
      <c r="F12" s="14">
        <f>OBUE!D5</f>
        <v>2.7152955682454412</v>
      </c>
      <c r="G12" s="14">
        <f>OBUE!E5</f>
        <v>4.7438111033780981</v>
      </c>
      <c r="H12" s="191">
        <v>2.7</v>
      </c>
      <c r="I12" s="160">
        <f>OBUE!C9</f>
        <v>2.3594470990749792</v>
      </c>
      <c r="J12" s="160">
        <f>OBUE!D9</f>
        <v>2.3594470990749792</v>
      </c>
      <c r="K12" s="160">
        <f>OBUE!E9</f>
        <v>4.5001673983679016</v>
      </c>
      <c r="L12" s="17">
        <f>OBUE!C10</f>
        <v>2.7</v>
      </c>
      <c r="M12" s="17">
        <f>OBUE!D10</f>
        <v>2.7</v>
      </c>
      <c r="N12" s="17">
        <f>OBUE!E10</f>
        <v>4.7</v>
      </c>
      <c r="O12" s="64" t="str">
        <f t="shared" si="1"/>
        <v/>
      </c>
      <c r="P12" s="64" t="str">
        <f t="shared" si="1"/>
        <v/>
      </c>
      <c r="Q12" s="64" t="str">
        <f t="shared" si="1"/>
        <v/>
      </c>
      <c r="R12" s="53"/>
      <c r="S12" s="53"/>
      <c r="T12" s="95"/>
    </row>
    <row r="13" spans="1:20">
      <c r="A13" s="79" t="s">
        <v>235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64"/>
      <c r="P13" s="64"/>
      <c r="Q13" s="64"/>
      <c r="R13" s="53"/>
      <c r="S13" s="53"/>
      <c r="T13" s="95"/>
    </row>
    <row r="14" spans="1:20">
      <c r="A14" s="79" t="s">
        <v>236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64"/>
      <c r="P14" s="64"/>
      <c r="Q14" s="64"/>
      <c r="R14" s="53"/>
      <c r="S14" s="53"/>
      <c r="T14" s="95"/>
    </row>
    <row r="15" spans="1:20">
      <c r="A15" s="79" t="s">
        <v>138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64"/>
      <c r="P15" s="64"/>
      <c r="Q15" s="64"/>
      <c r="R15" s="53"/>
      <c r="S15" s="53"/>
      <c r="T15" s="95"/>
    </row>
    <row r="16" spans="1:20">
      <c r="B16" s="113"/>
      <c r="E16" s="113"/>
      <c r="I16" s="113"/>
      <c r="O16" s="53"/>
      <c r="P16" s="53"/>
      <c r="Q16" s="53"/>
      <c r="R16" s="53"/>
      <c r="S16" s="53"/>
      <c r="T16" s="95"/>
    </row>
    <row r="17" spans="1:20" ht="15" customHeight="1">
      <c r="A17" s="95"/>
      <c r="B17" s="239" t="s">
        <v>214</v>
      </c>
      <c r="C17" s="239"/>
      <c r="D17" s="239"/>
      <c r="E17" s="282" t="s">
        <v>145</v>
      </c>
      <c r="F17" s="283"/>
      <c r="G17" s="283"/>
      <c r="H17" s="284"/>
      <c r="I17" s="239" t="s">
        <v>215</v>
      </c>
      <c r="J17" s="239"/>
      <c r="K17" s="239"/>
      <c r="L17" s="239"/>
      <c r="M17" s="239"/>
      <c r="N17" s="241" t="s">
        <v>64</v>
      </c>
      <c r="O17" s="241"/>
      <c r="P17" s="241"/>
      <c r="Q17" s="241"/>
      <c r="R17" s="241"/>
      <c r="T17" s="95"/>
    </row>
    <row r="18" spans="1:20" ht="20.6">
      <c r="A18" s="95"/>
      <c r="B18" s="170" t="s">
        <v>276</v>
      </c>
      <c r="C18" s="170" t="s">
        <v>277</v>
      </c>
      <c r="D18" s="170" t="s">
        <v>260</v>
      </c>
      <c r="E18" s="7" t="s">
        <v>276</v>
      </c>
      <c r="F18" s="7" t="s">
        <v>277</v>
      </c>
      <c r="G18" s="7" t="s">
        <v>260</v>
      </c>
      <c r="H18" s="7" t="s">
        <v>301</v>
      </c>
      <c r="I18" s="170" t="s">
        <v>276</v>
      </c>
      <c r="J18" s="170" t="s">
        <v>277</v>
      </c>
      <c r="K18" s="170" t="s">
        <v>260</v>
      </c>
      <c r="L18" s="170" t="s">
        <v>295</v>
      </c>
      <c r="M18" s="170" t="s">
        <v>264</v>
      </c>
      <c r="N18" s="7" t="s">
        <v>276</v>
      </c>
      <c r="O18" s="7" t="s">
        <v>277</v>
      </c>
      <c r="P18" s="7" t="s">
        <v>260</v>
      </c>
      <c r="Q18" s="7" t="s">
        <v>295</v>
      </c>
      <c r="R18" s="7" t="s">
        <v>264</v>
      </c>
      <c r="T18" s="95"/>
    </row>
    <row r="19" spans="1:20">
      <c r="A19" s="33" t="s">
        <v>140</v>
      </c>
      <c r="B19" s="160" t="s">
        <v>103</v>
      </c>
      <c r="C19" s="160" t="s">
        <v>103</v>
      </c>
      <c r="D19" s="160">
        <f>'OOB EM'!E4</f>
        <v>4.9386350541824795</v>
      </c>
      <c r="E19" s="14" t="s">
        <v>103</v>
      </c>
      <c r="F19" s="14" t="s">
        <v>103</v>
      </c>
      <c r="G19" s="14">
        <f>'OOB EM'!E5</f>
        <v>4.9570005491234994</v>
      </c>
      <c r="H19" s="191">
        <v>5</v>
      </c>
      <c r="I19" s="160" t="s">
        <v>103</v>
      </c>
      <c r="J19" s="160" t="s">
        <v>103</v>
      </c>
      <c r="K19" s="160">
        <f>'OOB EM'!E6</f>
        <v>3.528208697530991</v>
      </c>
      <c r="L19" s="160">
        <f>'OOB EM'!F6</f>
        <v>5.3427109797679799</v>
      </c>
      <c r="M19" s="160">
        <f>'OOB EM'!G6</f>
        <v>5.9062001839874441</v>
      </c>
      <c r="N19" s="17" t="s">
        <v>103</v>
      </c>
      <c r="O19" s="17" t="s">
        <v>103</v>
      </c>
      <c r="P19" s="17">
        <f>'OOB EM'!E7</f>
        <v>5</v>
      </c>
      <c r="Q19" s="17">
        <f>'OOB EM'!F7</f>
        <v>5.3</v>
      </c>
      <c r="R19" s="17">
        <f>'OOB EM'!G7</f>
        <v>5.9</v>
      </c>
      <c r="T19" s="95"/>
    </row>
    <row r="20" spans="1:20">
      <c r="A20" s="33" t="s">
        <v>141</v>
      </c>
      <c r="B20" s="160" t="s">
        <v>103</v>
      </c>
      <c r="C20" s="160" t="s">
        <v>103</v>
      </c>
      <c r="D20" s="160">
        <f>D19</f>
        <v>4.9386350541824795</v>
      </c>
      <c r="E20" s="14" t="s">
        <v>103</v>
      </c>
      <c r="F20" s="14" t="s">
        <v>103</v>
      </c>
      <c r="G20" s="14">
        <f>G19</f>
        <v>4.9570005491234994</v>
      </c>
      <c r="H20" s="192">
        <v>5</v>
      </c>
      <c r="I20" s="160" t="s">
        <v>103</v>
      </c>
      <c r="J20" s="160" t="s">
        <v>103</v>
      </c>
      <c r="K20" s="160">
        <f>K19</f>
        <v>3.528208697530991</v>
      </c>
      <c r="L20" s="160">
        <f>L19</f>
        <v>5.3427109797679799</v>
      </c>
      <c r="M20" s="160">
        <f>M19</f>
        <v>5.9062001839874441</v>
      </c>
      <c r="N20" s="17" t="s">
        <v>103</v>
      </c>
      <c r="O20" s="17" t="s">
        <v>103</v>
      </c>
      <c r="P20" s="17">
        <f>P19</f>
        <v>5</v>
      </c>
      <c r="Q20" s="17">
        <f>Q19</f>
        <v>5.3</v>
      </c>
      <c r="R20" s="17">
        <f>R19</f>
        <v>5.9</v>
      </c>
      <c r="T20" s="95"/>
    </row>
    <row r="24" spans="1:20">
      <c r="C24" s="113"/>
      <c r="D24" s="113"/>
    </row>
    <row r="25" spans="1:20">
      <c r="C25" s="113"/>
      <c r="D25" s="113"/>
    </row>
    <row r="26" spans="1:20">
      <c r="C26" s="113"/>
      <c r="D26" s="113"/>
    </row>
    <row r="27" spans="1:20">
      <c r="B27" s="113"/>
    </row>
    <row r="28" spans="1:20">
      <c r="B28" s="113"/>
    </row>
    <row r="29" spans="1:20">
      <c r="B29" s="113"/>
      <c r="C29" s="113"/>
      <c r="D29" s="113"/>
    </row>
    <row r="30" spans="1:20">
      <c r="C30" s="113"/>
      <c r="D30" s="113"/>
    </row>
  </sheetData>
  <mergeCells count="12">
    <mergeCell ref="T1:T3"/>
    <mergeCell ref="B2:D2"/>
    <mergeCell ref="I2:K2"/>
    <mergeCell ref="L2:N2"/>
    <mergeCell ref="E2:H2"/>
    <mergeCell ref="B17:D17"/>
    <mergeCell ref="I17:M17"/>
    <mergeCell ref="N17:R17"/>
    <mergeCell ref="A1:A3"/>
    <mergeCell ref="B1:N1"/>
    <mergeCell ref="O1:Q2"/>
    <mergeCell ref="E17:H1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FEEAF-A1E8-4BF7-B692-7FF307683547}">
  <dimension ref="A1:S46"/>
  <sheetViews>
    <sheetView tabSelected="1" workbookViewId="0">
      <selection activeCell="Q4" sqref="Q4:Q19"/>
    </sheetView>
  </sheetViews>
  <sheetFormatPr defaultColWidth="9" defaultRowHeight="10.3"/>
  <cols>
    <col min="1" max="1" width="11.3828125" style="18" customWidth="1"/>
    <col min="2" max="2" width="71" style="16" customWidth="1"/>
    <col min="3" max="5" width="12.3046875" style="42" hidden="1" customWidth="1"/>
    <col min="6" max="6" width="12.3046875" style="42" customWidth="1"/>
    <col min="7" max="7" width="10.69140625" style="38" customWidth="1"/>
    <col min="8" max="8" width="12.69140625" style="42" customWidth="1"/>
    <col min="9" max="9" width="16.3828125" style="42" hidden="1" customWidth="1"/>
    <col min="10" max="10" width="13.84375" style="42" hidden="1" customWidth="1"/>
    <col min="11" max="11" width="13.84375" style="32" hidden="1" customWidth="1"/>
    <col min="12" max="15" width="13.84375" style="32" customWidth="1"/>
    <col min="16" max="16" width="4" style="32" customWidth="1"/>
    <col min="17" max="17" width="71.15234375" style="43" customWidth="1"/>
    <col min="18" max="18" width="47.15234375" style="31" customWidth="1"/>
    <col min="19" max="16384" width="9" style="31"/>
  </cols>
  <sheetData>
    <row r="1" spans="1:18">
      <c r="A1" s="240" t="s">
        <v>190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137"/>
      <c r="M1" s="137"/>
      <c r="N1" s="137"/>
      <c r="O1" s="137"/>
      <c r="Q1" s="250" t="s">
        <v>160</v>
      </c>
    </row>
    <row r="2" spans="1:18" ht="10.3" customHeight="1">
      <c r="A2" s="240" t="s">
        <v>0</v>
      </c>
      <c r="B2" s="240" t="s">
        <v>1</v>
      </c>
      <c r="C2" s="256" t="s">
        <v>226</v>
      </c>
      <c r="D2" s="257"/>
      <c r="E2" s="257"/>
      <c r="F2" s="258"/>
      <c r="G2" s="240" t="s">
        <v>36</v>
      </c>
      <c r="H2" s="249" t="s">
        <v>112</v>
      </c>
      <c r="I2" s="254" t="s">
        <v>35</v>
      </c>
      <c r="J2" s="255"/>
      <c r="K2" s="255"/>
      <c r="L2" s="255"/>
      <c r="M2" s="137"/>
      <c r="N2" s="137"/>
      <c r="O2" s="137"/>
      <c r="Q2" s="251"/>
    </row>
    <row r="3" spans="1:18" ht="20.6">
      <c r="A3" s="248"/>
      <c r="B3" s="248"/>
      <c r="C3" s="85" t="s">
        <v>263</v>
      </c>
      <c r="D3" s="85" t="s">
        <v>262</v>
      </c>
      <c r="E3" s="85" t="s">
        <v>253</v>
      </c>
      <c r="F3" s="156" t="s">
        <v>301</v>
      </c>
      <c r="G3" s="248"/>
      <c r="H3" s="253"/>
      <c r="I3" s="85" t="s">
        <v>263</v>
      </c>
      <c r="J3" s="85" t="s">
        <v>262</v>
      </c>
      <c r="K3" s="85" t="s">
        <v>253</v>
      </c>
      <c r="L3" s="156" t="s">
        <v>301</v>
      </c>
      <c r="M3" s="137"/>
      <c r="N3" s="137"/>
      <c r="O3" s="137"/>
      <c r="P3" s="42"/>
      <c r="Q3" s="252"/>
      <c r="R3" s="38"/>
    </row>
    <row r="4" spans="1:18" ht="20.6">
      <c r="A4" s="13" t="s">
        <v>175</v>
      </c>
      <c r="B4" s="147" t="s">
        <v>286</v>
      </c>
      <c r="C4" s="14">
        <f t="shared" ref="C4:E11" si="0">I4*$H4</f>
        <v>0.5</v>
      </c>
      <c r="D4" s="14">
        <f t="shared" si="0"/>
        <v>0.7</v>
      </c>
      <c r="E4" s="14"/>
      <c r="F4" s="157">
        <v>0.5</v>
      </c>
      <c r="G4" s="13" t="s">
        <v>156</v>
      </c>
      <c r="H4" s="14">
        <v>1</v>
      </c>
      <c r="I4" s="14">
        <v>0.5</v>
      </c>
      <c r="J4" s="14">
        <v>0.7</v>
      </c>
      <c r="K4" s="14"/>
      <c r="L4" s="157">
        <f>F4/H4</f>
        <v>0.5</v>
      </c>
      <c r="M4" s="21"/>
      <c r="N4" s="21"/>
      <c r="O4" s="21"/>
      <c r="P4" s="42"/>
      <c r="Q4" s="95"/>
      <c r="R4" s="38"/>
    </row>
    <row r="5" spans="1:18">
      <c r="A5" s="13" t="s">
        <v>72</v>
      </c>
      <c r="B5" s="22" t="s">
        <v>37</v>
      </c>
      <c r="C5" s="14">
        <f t="shared" si="0"/>
        <v>0.9</v>
      </c>
      <c r="D5" s="14">
        <f t="shared" si="0"/>
        <v>0.9</v>
      </c>
      <c r="E5" s="14"/>
      <c r="F5" s="157">
        <v>0.9</v>
      </c>
      <c r="G5" s="13" t="s">
        <v>156</v>
      </c>
      <c r="H5" s="14">
        <v>1</v>
      </c>
      <c r="I5" s="14">
        <v>0.9</v>
      </c>
      <c r="J5" s="14">
        <v>0.9</v>
      </c>
      <c r="K5" s="14"/>
      <c r="L5" s="157">
        <f t="shared" ref="L5:L8" si="1">F5/H5</f>
        <v>0.9</v>
      </c>
      <c r="M5" s="21"/>
      <c r="N5" s="21"/>
      <c r="O5" s="21"/>
      <c r="P5" s="42"/>
      <c r="Q5" s="37"/>
      <c r="R5" s="38"/>
    </row>
    <row r="6" spans="1:18">
      <c r="A6" s="13" t="s">
        <v>251</v>
      </c>
      <c r="B6" s="22" t="s">
        <v>180</v>
      </c>
      <c r="C6" s="23">
        <f t="shared" si="0"/>
        <v>0.3</v>
      </c>
      <c r="D6" s="23">
        <f t="shared" si="0"/>
        <v>0.3</v>
      </c>
      <c r="E6" s="14">
        <f t="shared" si="0"/>
        <v>0.85</v>
      </c>
      <c r="F6" s="157">
        <v>0.3</v>
      </c>
      <c r="G6" s="25" t="s">
        <v>155</v>
      </c>
      <c r="H6" s="23">
        <v>1</v>
      </c>
      <c r="I6" s="23">
        <v>0.3</v>
      </c>
      <c r="J6" s="23">
        <v>0.3</v>
      </c>
      <c r="K6" s="14">
        <v>0.85</v>
      </c>
      <c r="L6" s="157">
        <f t="shared" si="1"/>
        <v>0.3</v>
      </c>
      <c r="M6" s="21"/>
      <c r="N6" s="21"/>
      <c r="O6" s="21"/>
      <c r="P6" s="42"/>
      <c r="Q6" s="90"/>
      <c r="R6" s="38"/>
    </row>
    <row r="7" spans="1:18">
      <c r="A7" s="13" t="s">
        <v>74</v>
      </c>
      <c r="B7" s="87" t="s">
        <v>183</v>
      </c>
      <c r="C7" s="23">
        <f t="shared" si="0"/>
        <v>0.51961524227066314</v>
      </c>
      <c r="D7" s="23">
        <f t="shared" si="0"/>
        <v>0.51961524227066314</v>
      </c>
      <c r="E7" s="14">
        <f t="shared" si="0"/>
        <v>0.51961524227066314</v>
      </c>
      <c r="F7" s="157">
        <v>0.52</v>
      </c>
      <c r="G7" s="3" t="s">
        <v>5</v>
      </c>
      <c r="H7" s="26">
        <f>3^0.5</f>
        <v>1.7320508075688772</v>
      </c>
      <c r="I7" s="23">
        <v>0.3</v>
      </c>
      <c r="J7" s="23">
        <v>0.3</v>
      </c>
      <c r="K7" s="23">
        <v>0.3</v>
      </c>
      <c r="L7" s="157">
        <f t="shared" si="1"/>
        <v>0.30022213997860542</v>
      </c>
      <c r="M7" s="42"/>
      <c r="N7" s="42"/>
      <c r="O7" s="42"/>
      <c r="P7" s="42"/>
      <c r="Q7" s="37"/>
      <c r="R7" s="38"/>
    </row>
    <row r="8" spans="1:18" ht="20.6">
      <c r="A8" s="13" t="s">
        <v>196</v>
      </c>
      <c r="B8" s="22" t="s">
        <v>292</v>
      </c>
      <c r="C8" s="14">
        <f t="shared" si="0"/>
        <v>0.9</v>
      </c>
      <c r="D8" s="14">
        <f t="shared" si="0"/>
        <v>0.9</v>
      </c>
      <c r="E8" s="14">
        <f t="shared" si="0"/>
        <v>2</v>
      </c>
      <c r="F8" s="157">
        <v>0.9</v>
      </c>
      <c r="G8" s="13" t="s">
        <v>156</v>
      </c>
      <c r="H8" s="14">
        <v>1</v>
      </c>
      <c r="I8" s="14">
        <v>0.9</v>
      </c>
      <c r="J8" s="14">
        <v>0.9</v>
      </c>
      <c r="K8" s="14">
        <v>2</v>
      </c>
      <c r="L8" s="157">
        <f t="shared" si="1"/>
        <v>0.9</v>
      </c>
      <c r="M8" s="21"/>
      <c r="N8" s="21"/>
      <c r="O8" s="21"/>
      <c r="P8" s="42"/>
      <c r="Q8" s="37"/>
      <c r="R8" s="38"/>
    </row>
    <row r="9" spans="1:18">
      <c r="A9" s="13" t="s">
        <v>195</v>
      </c>
      <c r="B9" s="22" t="s">
        <v>71</v>
      </c>
      <c r="C9" s="14">
        <f t="shared" si="0"/>
        <v>0.75</v>
      </c>
      <c r="D9" s="14">
        <f t="shared" si="0"/>
        <v>0.9</v>
      </c>
      <c r="E9" s="14">
        <f t="shared" si="0"/>
        <v>2</v>
      </c>
      <c r="F9" s="157">
        <v>0.75</v>
      </c>
      <c r="G9" s="13" t="s">
        <v>156</v>
      </c>
      <c r="H9" s="14">
        <v>1</v>
      </c>
      <c r="I9" s="14">
        <v>0.75</v>
      </c>
      <c r="J9" s="14">
        <v>0.9</v>
      </c>
      <c r="K9" s="14">
        <v>2</v>
      </c>
      <c r="L9" s="157">
        <v>2</v>
      </c>
      <c r="M9" s="21"/>
      <c r="N9" s="21"/>
      <c r="O9" s="21"/>
      <c r="P9" s="42"/>
      <c r="Q9" s="37"/>
      <c r="R9" s="38"/>
    </row>
    <row r="10" spans="1:18" ht="20.6">
      <c r="A10" s="13" t="s">
        <v>75</v>
      </c>
      <c r="B10" s="22" t="s">
        <v>255</v>
      </c>
      <c r="C10" s="14">
        <f t="shared" si="0"/>
        <v>1.25</v>
      </c>
      <c r="D10" s="160">
        <f t="shared" si="0"/>
        <v>1.45</v>
      </c>
      <c r="E10" s="160">
        <f t="shared" si="0"/>
        <v>2.61</v>
      </c>
      <c r="F10" s="157">
        <v>1.25</v>
      </c>
      <c r="G10" s="13" t="s">
        <v>155</v>
      </c>
      <c r="H10" s="14">
        <v>1</v>
      </c>
      <c r="I10" s="160">
        <v>1.25</v>
      </c>
      <c r="J10" s="160">
        <v>1.45</v>
      </c>
      <c r="K10" s="160">
        <v>2.61</v>
      </c>
      <c r="L10" s="157">
        <f>F10/H10</f>
        <v>1.25</v>
      </c>
      <c r="M10" s="21"/>
      <c r="N10" s="21"/>
      <c r="O10" s="21"/>
      <c r="P10" s="42"/>
      <c r="Q10" s="37"/>
      <c r="R10" s="38"/>
    </row>
    <row r="11" spans="1:18">
      <c r="A11" s="162" t="s">
        <v>287</v>
      </c>
      <c r="B11" s="163" t="s">
        <v>258</v>
      </c>
      <c r="C11" s="160"/>
      <c r="D11" s="160"/>
      <c r="E11" s="160">
        <f t="shared" si="0"/>
        <v>0.98</v>
      </c>
      <c r="F11" s="161"/>
      <c r="G11" s="158" t="s">
        <v>156</v>
      </c>
      <c r="H11" s="160">
        <v>1</v>
      </c>
      <c r="I11" s="160"/>
      <c r="J11" s="160"/>
      <c r="K11" s="160">
        <v>0.98</v>
      </c>
      <c r="L11" s="161">
        <v>0.98</v>
      </c>
      <c r="P11" s="42"/>
      <c r="Q11" s="95"/>
      <c r="R11" s="38"/>
    </row>
    <row r="12" spans="1:18">
      <c r="B12" s="11"/>
      <c r="G12" s="11"/>
      <c r="H12" s="50"/>
      <c r="K12" s="42"/>
      <c r="L12" s="42"/>
      <c r="M12" s="42"/>
      <c r="N12" s="42"/>
      <c r="O12" s="42"/>
      <c r="P12" s="42"/>
      <c r="Q12" s="37"/>
      <c r="R12" s="38"/>
    </row>
    <row r="13" spans="1:18">
      <c r="A13" s="248" t="s">
        <v>190</v>
      </c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8"/>
      <c r="Q13" s="37"/>
      <c r="R13" s="38"/>
    </row>
    <row r="14" spans="1:18">
      <c r="A14" s="240" t="s">
        <v>0</v>
      </c>
      <c r="B14" s="240" t="s">
        <v>1</v>
      </c>
      <c r="C14" s="240" t="s">
        <v>226</v>
      </c>
      <c r="D14" s="240"/>
      <c r="E14" s="240"/>
      <c r="F14" s="240"/>
      <c r="G14" s="240"/>
      <c r="H14" s="240"/>
      <c r="I14" s="249" t="s">
        <v>36</v>
      </c>
      <c r="J14" s="249" t="s">
        <v>112</v>
      </c>
      <c r="K14" s="249" t="s">
        <v>35</v>
      </c>
      <c r="L14" s="249"/>
      <c r="M14" s="249"/>
      <c r="N14" s="249"/>
      <c r="O14" s="249"/>
      <c r="P14" s="86"/>
      <c r="Q14" s="37"/>
    </row>
    <row r="15" spans="1:18" ht="20.6">
      <c r="A15" s="248"/>
      <c r="B15" s="248"/>
      <c r="C15" s="85" t="s">
        <v>259</v>
      </c>
      <c r="D15" s="85" t="s">
        <v>261</v>
      </c>
      <c r="E15" s="7" t="s">
        <v>260</v>
      </c>
      <c r="F15" s="7"/>
      <c r="G15" s="7" t="s">
        <v>293</v>
      </c>
      <c r="H15" s="7" t="s">
        <v>264</v>
      </c>
      <c r="I15" s="249"/>
      <c r="J15" s="249"/>
      <c r="K15" s="85" t="s">
        <v>259</v>
      </c>
      <c r="L15" s="85" t="s">
        <v>261</v>
      </c>
      <c r="M15" s="7" t="s">
        <v>260</v>
      </c>
      <c r="N15" s="7" t="s">
        <v>293</v>
      </c>
      <c r="O15" s="7" t="s">
        <v>264</v>
      </c>
      <c r="P15" s="86"/>
      <c r="Q15" s="37"/>
    </row>
    <row r="16" spans="1:18">
      <c r="A16" s="13" t="s">
        <v>73</v>
      </c>
      <c r="B16" s="87" t="s">
        <v>180</v>
      </c>
      <c r="C16" s="166">
        <v>0.3</v>
      </c>
      <c r="D16" s="166">
        <v>0.3</v>
      </c>
      <c r="E16" s="167">
        <v>0.3</v>
      </c>
      <c r="F16" s="172">
        <f>F6</f>
        <v>0.3</v>
      </c>
      <c r="G16" s="168">
        <v>0.8</v>
      </c>
      <c r="H16" s="168">
        <v>1</v>
      </c>
      <c r="I16" s="160" t="s">
        <v>156</v>
      </c>
      <c r="J16" s="160">
        <v>1</v>
      </c>
      <c r="K16" s="160">
        <f t="shared" ref="K16:M18" si="2">C16/$J16</f>
        <v>0.3</v>
      </c>
      <c r="L16" s="160">
        <f t="shared" si="2"/>
        <v>0.3</v>
      </c>
      <c r="M16" s="160">
        <f t="shared" si="2"/>
        <v>0.3</v>
      </c>
      <c r="N16" s="160">
        <f t="shared" ref="N16:O18" si="3">G16/$J16</f>
        <v>0.8</v>
      </c>
      <c r="O16" s="160">
        <f t="shared" si="3"/>
        <v>1</v>
      </c>
      <c r="P16" s="21"/>
      <c r="Q16" s="37"/>
    </row>
    <row r="17" spans="1:19">
      <c r="A17" s="158" t="s">
        <v>74</v>
      </c>
      <c r="B17" s="165" t="s">
        <v>183</v>
      </c>
      <c r="C17" s="160">
        <v>0.52</v>
      </c>
      <c r="D17" s="160">
        <v>0.52</v>
      </c>
      <c r="E17" s="158">
        <v>0.52</v>
      </c>
      <c r="F17" s="158"/>
      <c r="G17" s="158">
        <v>0.52</v>
      </c>
      <c r="H17" s="158">
        <v>0.52</v>
      </c>
      <c r="I17" s="169" t="s">
        <v>5</v>
      </c>
      <c r="J17" s="169">
        <f>3^0.5</f>
        <v>1.7320508075688772</v>
      </c>
      <c r="K17" s="160">
        <f t="shared" si="2"/>
        <v>0.30022213997860542</v>
      </c>
      <c r="L17" s="160">
        <f t="shared" si="2"/>
        <v>0.30022213997860542</v>
      </c>
      <c r="M17" s="160">
        <f t="shared" si="2"/>
        <v>0.30022213997860542</v>
      </c>
      <c r="N17" s="160">
        <f t="shared" si="3"/>
        <v>0.30022213997860542</v>
      </c>
      <c r="O17" s="160">
        <f t="shared" si="3"/>
        <v>0.30022213997860542</v>
      </c>
      <c r="P17" s="21"/>
      <c r="Q17" s="90"/>
    </row>
    <row r="18" spans="1:19" ht="20.6">
      <c r="A18" s="158" t="s">
        <v>111</v>
      </c>
      <c r="B18" s="159" t="s">
        <v>205</v>
      </c>
      <c r="C18" s="160">
        <v>0.52</v>
      </c>
      <c r="D18" s="160">
        <v>0.84</v>
      </c>
      <c r="E18" s="158">
        <v>0.6</v>
      </c>
      <c r="F18" s="158"/>
      <c r="G18" s="158">
        <v>2</v>
      </c>
      <c r="H18" s="158">
        <v>2.2999999999999998</v>
      </c>
      <c r="I18" s="160" t="s">
        <v>156</v>
      </c>
      <c r="J18" s="160">
        <v>1</v>
      </c>
      <c r="K18" s="160">
        <f t="shared" si="2"/>
        <v>0.52</v>
      </c>
      <c r="L18" s="160">
        <f t="shared" si="2"/>
        <v>0.84</v>
      </c>
      <c r="M18" s="160">
        <f t="shared" si="2"/>
        <v>0.6</v>
      </c>
      <c r="N18" s="160">
        <f t="shared" si="3"/>
        <v>2</v>
      </c>
      <c r="O18" s="160">
        <f t="shared" si="3"/>
        <v>2.2999999999999998</v>
      </c>
      <c r="P18" s="21"/>
      <c r="Q18" s="95"/>
      <c r="S18" s="31" t="s">
        <v>266</v>
      </c>
    </row>
    <row r="19" spans="1:19">
      <c r="G19" s="34"/>
      <c r="H19" s="39"/>
      <c r="I19" s="21"/>
      <c r="J19" s="21"/>
      <c r="Q19" s="90"/>
    </row>
    <row r="20" spans="1:19" hidden="1">
      <c r="A20" s="246" t="s">
        <v>191</v>
      </c>
      <c r="B20" s="246"/>
      <c r="C20" s="246"/>
      <c r="D20" s="246"/>
      <c r="E20" s="246"/>
      <c r="F20" s="246"/>
      <c r="G20" s="246"/>
      <c r="H20" s="246"/>
      <c r="I20" s="246"/>
      <c r="J20" s="246"/>
      <c r="Q20" s="90"/>
    </row>
    <row r="21" spans="1:19" hidden="1">
      <c r="A21" s="239" t="s">
        <v>0</v>
      </c>
      <c r="B21" s="239" t="s">
        <v>1</v>
      </c>
      <c r="C21" s="245" t="s">
        <v>226</v>
      </c>
      <c r="D21" s="245"/>
      <c r="E21" s="171"/>
      <c r="F21" s="171"/>
      <c r="G21" s="239" t="s">
        <v>36</v>
      </c>
      <c r="H21" s="245" t="s">
        <v>112</v>
      </c>
      <c r="I21" s="245" t="s">
        <v>35</v>
      </c>
      <c r="J21" s="245"/>
      <c r="Q21" s="90"/>
    </row>
    <row r="22" spans="1:19" hidden="1">
      <c r="A22" s="247"/>
      <c r="B22" s="247"/>
      <c r="C22" s="171" t="s">
        <v>21</v>
      </c>
      <c r="D22" s="171" t="s">
        <v>20</v>
      </c>
      <c r="E22" s="171"/>
      <c r="F22" s="171"/>
      <c r="G22" s="239"/>
      <c r="H22" s="245"/>
      <c r="I22" s="171" t="s">
        <v>21</v>
      </c>
      <c r="J22" s="171" t="s">
        <v>20</v>
      </c>
      <c r="Q22" s="90"/>
    </row>
    <row r="23" spans="1:19" hidden="1">
      <c r="A23" s="158">
        <v>23</v>
      </c>
      <c r="B23" s="159" t="s">
        <v>41</v>
      </c>
      <c r="C23" s="169">
        <v>0.41</v>
      </c>
      <c r="D23" s="169">
        <v>0.56000000000000005</v>
      </c>
      <c r="E23" s="169"/>
      <c r="F23" s="169"/>
      <c r="G23" s="167" t="s">
        <v>155</v>
      </c>
      <c r="H23" s="169">
        <v>1</v>
      </c>
      <c r="I23" s="160">
        <f t="shared" ref="I23:J29" si="4">C23*$H23</f>
        <v>0.41</v>
      </c>
      <c r="J23" s="160">
        <f t="shared" si="4"/>
        <v>0.56000000000000005</v>
      </c>
      <c r="Q23" s="90"/>
    </row>
    <row r="24" spans="1:19" hidden="1">
      <c r="A24" s="158">
        <v>23</v>
      </c>
      <c r="B24" s="159" t="s">
        <v>42</v>
      </c>
      <c r="C24" s="160">
        <v>0.2</v>
      </c>
      <c r="D24" s="160">
        <v>0.2</v>
      </c>
      <c r="E24" s="160"/>
      <c r="F24" s="160"/>
      <c r="G24" s="167" t="s">
        <v>155</v>
      </c>
      <c r="H24" s="169">
        <v>1</v>
      </c>
      <c r="I24" s="160">
        <f t="shared" si="4"/>
        <v>0.2</v>
      </c>
      <c r="J24" s="160">
        <f t="shared" si="4"/>
        <v>0.2</v>
      </c>
      <c r="Q24" s="90"/>
    </row>
    <row r="25" spans="1:19" hidden="1">
      <c r="A25" s="158">
        <v>23</v>
      </c>
      <c r="B25" s="159" t="s">
        <v>50</v>
      </c>
      <c r="C25" s="166">
        <v>0.41</v>
      </c>
      <c r="D25" s="166">
        <v>0.56000000000000005</v>
      </c>
      <c r="E25" s="166"/>
      <c r="F25" s="166"/>
      <c r="G25" s="167" t="s">
        <v>155</v>
      </c>
      <c r="H25" s="169">
        <v>1</v>
      </c>
      <c r="I25" s="160">
        <f t="shared" si="4"/>
        <v>0.41</v>
      </c>
      <c r="J25" s="160">
        <f t="shared" si="4"/>
        <v>0.56000000000000005</v>
      </c>
      <c r="Q25" s="90"/>
    </row>
    <row r="26" spans="1:19" hidden="1">
      <c r="A26" s="158"/>
      <c r="B26" s="159" t="s">
        <v>194</v>
      </c>
      <c r="C26" s="166">
        <f>(((2/1.96)^2)-(0.14^2))^0.5</f>
        <v>1.0107585367724952</v>
      </c>
      <c r="D26" s="166">
        <f>(((2.5/1.96)^2)-(0.33^2))^0.5</f>
        <v>1.2320820917115742</v>
      </c>
      <c r="E26" s="166"/>
      <c r="F26" s="166"/>
      <c r="G26" s="167" t="s">
        <v>155</v>
      </c>
      <c r="H26" s="169">
        <v>1</v>
      </c>
      <c r="I26" s="160">
        <f t="shared" si="4"/>
        <v>1.0107585367724952</v>
      </c>
      <c r="J26" s="160">
        <f t="shared" si="4"/>
        <v>1.2320820917115742</v>
      </c>
      <c r="Q26" s="90"/>
    </row>
    <row r="27" spans="1:19" hidden="1">
      <c r="A27" s="158"/>
      <c r="B27" s="159" t="s">
        <v>193</v>
      </c>
      <c r="C27" s="166">
        <f>(((1.5/1.96)^2)-(0.14^2))^0.5</f>
        <v>0.7523918268149199</v>
      </c>
      <c r="D27" s="166">
        <f>(((1.8/1.96)^2)-(0.33^2))^0.5</f>
        <v>0.85702892828851773</v>
      </c>
      <c r="E27" s="166"/>
      <c r="F27" s="166"/>
      <c r="G27" s="167" t="s">
        <v>155</v>
      </c>
      <c r="H27" s="169">
        <v>1</v>
      </c>
      <c r="I27" s="160">
        <f t="shared" si="4"/>
        <v>0.7523918268149199</v>
      </c>
      <c r="J27" s="160">
        <f t="shared" si="4"/>
        <v>0.85702892828851773</v>
      </c>
      <c r="Q27" s="90"/>
    </row>
    <row r="28" spans="1:19" hidden="1">
      <c r="A28" s="158">
        <v>27</v>
      </c>
      <c r="B28" s="159" t="s">
        <v>237</v>
      </c>
      <c r="C28" s="160">
        <v>1.02</v>
      </c>
      <c r="D28" s="160">
        <v>1.28</v>
      </c>
      <c r="E28" s="160"/>
      <c r="F28" s="160"/>
      <c r="G28" s="167" t="s">
        <v>155</v>
      </c>
      <c r="H28" s="160">
        <v>1</v>
      </c>
      <c r="I28" s="160">
        <f t="shared" si="4"/>
        <v>1.02</v>
      </c>
      <c r="J28" s="160">
        <f t="shared" si="4"/>
        <v>1.28</v>
      </c>
      <c r="Q28" s="90"/>
    </row>
    <row r="29" spans="1:19" hidden="1">
      <c r="A29" s="158"/>
      <c r="B29" s="159" t="s">
        <v>63</v>
      </c>
      <c r="C29" s="166">
        <v>1</v>
      </c>
      <c r="D29" s="166">
        <v>1.1000000000000001</v>
      </c>
      <c r="E29" s="166"/>
      <c r="F29" s="166"/>
      <c r="G29" s="167" t="s">
        <v>155</v>
      </c>
      <c r="H29" s="169">
        <v>1</v>
      </c>
      <c r="I29" s="160">
        <f t="shared" si="4"/>
        <v>1</v>
      </c>
      <c r="J29" s="160">
        <f t="shared" si="4"/>
        <v>1.1000000000000001</v>
      </c>
      <c r="Q29" s="90"/>
    </row>
    <row r="30" spans="1:19" hidden="1">
      <c r="Q30" s="90"/>
    </row>
    <row r="31" spans="1:19" hidden="1">
      <c r="A31" s="241" t="s">
        <v>192</v>
      </c>
      <c r="B31" s="241"/>
      <c r="C31" s="241"/>
      <c r="D31" s="241"/>
      <c r="E31" s="241"/>
      <c r="F31" s="241"/>
      <c r="G31" s="241"/>
      <c r="H31" s="241"/>
      <c r="I31" s="241"/>
      <c r="J31" s="241"/>
      <c r="Q31" s="90"/>
    </row>
    <row r="32" spans="1:19" hidden="1">
      <c r="A32" s="239" t="s">
        <v>0</v>
      </c>
      <c r="B32" s="239" t="s">
        <v>1</v>
      </c>
      <c r="C32" s="239" t="s">
        <v>225</v>
      </c>
      <c r="D32" s="239"/>
      <c r="E32" s="170"/>
      <c r="F32" s="170"/>
      <c r="G32" s="239" t="s">
        <v>36</v>
      </c>
      <c r="H32" s="245" t="s">
        <v>112</v>
      </c>
      <c r="I32" s="245" t="s">
        <v>35</v>
      </c>
      <c r="J32" s="245"/>
      <c r="Q32" s="90"/>
    </row>
    <row r="33" spans="1:17" ht="20.6" hidden="1">
      <c r="A33" s="239"/>
      <c r="B33" s="239"/>
      <c r="C33" s="171" t="s">
        <v>162</v>
      </c>
      <c r="D33" s="171" t="s">
        <v>163</v>
      </c>
      <c r="E33" s="171"/>
      <c r="F33" s="171"/>
      <c r="G33" s="239"/>
      <c r="H33" s="245"/>
      <c r="I33" s="171" t="s">
        <v>162</v>
      </c>
      <c r="J33" s="171" t="s">
        <v>163</v>
      </c>
      <c r="Q33" s="90"/>
    </row>
    <row r="34" spans="1:17" hidden="1">
      <c r="A34" s="158">
        <v>27</v>
      </c>
      <c r="B34" s="159" t="s">
        <v>51</v>
      </c>
      <c r="C34" s="160">
        <v>1.02</v>
      </c>
      <c r="D34" s="160">
        <v>2.04</v>
      </c>
      <c r="E34" s="160"/>
      <c r="F34" s="160"/>
      <c r="G34" s="167" t="s">
        <v>155</v>
      </c>
      <c r="H34" s="169">
        <v>1</v>
      </c>
      <c r="I34" s="160">
        <f>C34*$H34</f>
        <v>1.02</v>
      </c>
      <c r="J34" s="160">
        <f>D34*$H34</f>
        <v>2.04</v>
      </c>
      <c r="Q34" s="90"/>
    </row>
    <row r="35" spans="1:17" hidden="1">
      <c r="A35" s="158">
        <v>27</v>
      </c>
      <c r="B35" s="159" t="s">
        <v>62</v>
      </c>
      <c r="C35" s="160">
        <v>1</v>
      </c>
      <c r="D35" s="160">
        <v>1.99</v>
      </c>
      <c r="E35" s="160"/>
      <c r="F35" s="160"/>
      <c r="G35" s="167" t="s">
        <v>155</v>
      </c>
      <c r="H35" s="169">
        <v>1</v>
      </c>
      <c r="I35" s="160">
        <f>C35*$H35</f>
        <v>1</v>
      </c>
      <c r="J35" s="160">
        <f>D35*$H35</f>
        <v>1.99</v>
      </c>
      <c r="Q35" s="90"/>
    </row>
    <row r="36" spans="1:17" hidden="1">
      <c r="Q36" s="90"/>
    </row>
    <row r="37" spans="1:17" hidden="1">
      <c r="A37" s="241" t="s">
        <v>61</v>
      </c>
      <c r="B37" s="241"/>
      <c r="C37" s="241"/>
      <c r="D37" s="241"/>
      <c r="E37" s="241"/>
      <c r="F37" s="241"/>
      <c r="G37" s="241"/>
      <c r="H37" s="241"/>
      <c r="I37" s="241"/>
      <c r="J37" s="241"/>
      <c r="Q37" s="90"/>
    </row>
    <row r="38" spans="1:17" hidden="1">
      <c r="A38" s="243" t="s">
        <v>0</v>
      </c>
      <c r="B38" s="239" t="s">
        <v>220</v>
      </c>
      <c r="C38" s="245" t="s">
        <v>226</v>
      </c>
      <c r="D38" s="245"/>
      <c r="E38" s="171"/>
      <c r="F38" s="171"/>
      <c r="G38" s="239" t="s">
        <v>36</v>
      </c>
      <c r="H38" s="245" t="s">
        <v>112</v>
      </c>
      <c r="I38" s="245" t="s">
        <v>35</v>
      </c>
      <c r="J38" s="245"/>
      <c r="Q38" s="90"/>
    </row>
    <row r="39" spans="1:17" hidden="1">
      <c r="A39" s="244"/>
      <c r="B39" s="239"/>
      <c r="C39" s="171" t="s">
        <v>52</v>
      </c>
      <c r="D39" s="171" t="s">
        <v>53</v>
      </c>
      <c r="E39" s="171"/>
      <c r="F39" s="171"/>
      <c r="G39" s="239"/>
      <c r="H39" s="245"/>
      <c r="I39" s="171" t="s">
        <v>52</v>
      </c>
      <c r="J39" s="171" t="s">
        <v>53</v>
      </c>
      <c r="Q39" s="90"/>
    </row>
    <row r="40" spans="1:17" hidden="1">
      <c r="A40" s="158"/>
      <c r="B40" s="159" t="s">
        <v>57</v>
      </c>
      <c r="C40" s="166">
        <v>1.5</v>
      </c>
      <c r="D40" s="166">
        <v>1.5</v>
      </c>
      <c r="E40" s="166"/>
      <c r="F40" s="166"/>
      <c r="G40" s="168" t="s">
        <v>5</v>
      </c>
      <c r="H40" s="166">
        <f>3^0.5</f>
        <v>1.7320508075688772</v>
      </c>
      <c r="I40" s="166">
        <f t="shared" ref="I40:J46" si="5">C40/$H40</f>
        <v>0.86602540378443871</v>
      </c>
      <c r="J40" s="166">
        <f t="shared" si="5"/>
        <v>0.86602540378443871</v>
      </c>
      <c r="Q40" s="90"/>
    </row>
    <row r="41" spans="1:17" hidden="1">
      <c r="A41" s="158"/>
      <c r="B41" s="159" t="s">
        <v>54</v>
      </c>
      <c r="C41" s="166">
        <v>1.7</v>
      </c>
      <c r="D41" s="166">
        <v>1.7</v>
      </c>
      <c r="E41" s="166"/>
      <c r="F41" s="166"/>
      <c r="G41" s="168" t="s">
        <v>5</v>
      </c>
      <c r="H41" s="166">
        <f>3^0.5</f>
        <v>1.7320508075688772</v>
      </c>
      <c r="I41" s="166">
        <f t="shared" si="5"/>
        <v>0.98149545762236379</v>
      </c>
      <c r="J41" s="166">
        <f t="shared" si="5"/>
        <v>0.98149545762236379</v>
      </c>
      <c r="Q41" s="90"/>
    </row>
    <row r="42" spans="1:17" hidden="1">
      <c r="A42" s="158"/>
      <c r="B42" s="159" t="s">
        <v>60</v>
      </c>
      <c r="C42" s="166">
        <v>0.68</v>
      </c>
      <c r="D42" s="166">
        <v>0.68</v>
      </c>
      <c r="E42" s="166"/>
      <c r="F42" s="166"/>
      <c r="G42" s="168" t="s">
        <v>155</v>
      </c>
      <c r="H42" s="166">
        <v>1</v>
      </c>
      <c r="I42" s="166">
        <f t="shared" si="5"/>
        <v>0.68</v>
      </c>
      <c r="J42" s="166">
        <f t="shared" si="5"/>
        <v>0.68</v>
      </c>
      <c r="Q42" s="90"/>
    </row>
    <row r="43" spans="1:17" hidden="1">
      <c r="A43" s="158"/>
      <c r="B43" s="159" t="s">
        <v>59</v>
      </c>
      <c r="C43" s="166">
        <v>1</v>
      </c>
      <c r="D43" s="166">
        <v>1</v>
      </c>
      <c r="E43" s="166"/>
      <c r="F43" s="166"/>
      <c r="G43" s="168" t="s">
        <v>155</v>
      </c>
      <c r="H43" s="166">
        <v>1</v>
      </c>
      <c r="I43" s="166">
        <f t="shared" si="5"/>
        <v>1</v>
      </c>
      <c r="J43" s="166">
        <f t="shared" si="5"/>
        <v>1</v>
      </c>
      <c r="Q43" s="90"/>
    </row>
    <row r="44" spans="1:17" hidden="1">
      <c r="A44" s="158"/>
      <c r="B44" s="159" t="s">
        <v>55</v>
      </c>
      <c r="C44" s="166">
        <v>0.14000000000000001</v>
      </c>
      <c r="D44" s="166">
        <v>0.23</v>
      </c>
      <c r="E44" s="166"/>
      <c r="F44" s="166"/>
      <c r="G44" s="168" t="s">
        <v>28</v>
      </c>
      <c r="H44" s="166">
        <f>2^0.5</f>
        <v>1.4142135623730951</v>
      </c>
      <c r="I44" s="166">
        <f t="shared" si="5"/>
        <v>9.899494936611665E-2</v>
      </c>
      <c r="J44" s="166">
        <f t="shared" si="5"/>
        <v>0.16263455967290594</v>
      </c>
      <c r="Q44" s="90"/>
    </row>
    <row r="45" spans="1:17" hidden="1">
      <c r="A45" s="158"/>
      <c r="B45" s="159" t="s">
        <v>56</v>
      </c>
      <c r="C45" s="166">
        <v>0.1</v>
      </c>
      <c r="D45" s="166">
        <v>0.1</v>
      </c>
      <c r="E45" s="166"/>
      <c r="F45" s="166"/>
      <c r="G45" s="168" t="s">
        <v>155</v>
      </c>
      <c r="H45" s="166">
        <v>1</v>
      </c>
      <c r="I45" s="166">
        <f t="shared" si="5"/>
        <v>0.1</v>
      </c>
      <c r="J45" s="166">
        <f t="shared" si="5"/>
        <v>0.1</v>
      </c>
      <c r="Q45" s="90"/>
    </row>
    <row r="46" spans="1:17" hidden="1">
      <c r="A46" s="158"/>
      <c r="B46" s="159" t="s">
        <v>58</v>
      </c>
      <c r="C46" s="166">
        <v>0.1</v>
      </c>
      <c r="D46" s="166">
        <v>0.1</v>
      </c>
      <c r="E46" s="166"/>
      <c r="F46" s="166"/>
      <c r="G46" s="168" t="s">
        <v>155</v>
      </c>
      <c r="H46" s="166">
        <v>1</v>
      </c>
      <c r="I46" s="166">
        <f t="shared" si="5"/>
        <v>0.1</v>
      </c>
      <c r="J46" s="166">
        <f t="shared" si="5"/>
        <v>0.1</v>
      </c>
      <c r="Q46" s="90"/>
    </row>
  </sheetData>
  <mergeCells count="36">
    <mergeCell ref="A1:K1"/>
    <mergeCell ref="Q1:Q3"/>
    <mergeCell ref="A2:A3"/>
    <mergeCell ref="B2:B3"/>
    <mergeCell ref="G2:G3"/>
    <mergeCell ref="H2:H3"/>
    <mergeCell ref="I2:L2"/>
    <mergeCell ref="C2:F2"/>
    <mergeCell ref="A13:O13"/>
    <mergeCell ref="A14:A15"/>
    <mergeCell ref="B14:B15"/>
    <mergeCell ref="C14:H14"/>
    <mergeCell ref="I14:I15"/>
    <mergeCell ref="J14:J15"/>
    <mergeCell ref="K14:O14"/>
    <mergeCell ref="A20:J20"/>
    <mergeCell ref="A21:A22"/>
    <mergeCell ref="B21:B22"/>
    <mergeCell ref="C21:D21"/>
    <mergeCell ref="G21:G22"/>
    <mergeCell ref="H21:H22"/>
    <mergeCell ref="I21:J21"/>
    <mergeCell ref="A31:J31"/>
    <mergeCell ref="A32:A33"/>
    <mergeCell ref="B32:B33"/>
    <mergeCell ref="C32:D32"/>
    <mergeCell ref="G32:G33"/>
    <mergeCell ref="H32:H33"/>
    <mergeCell ref="I32:J32"/>
    <mergeCell ref="A37:J37"/>
    <mergeCell ref="A38:A39"/>
    <mergeCell ref="B38:B39"/>
    <mergeCell ref="C38:D38"/>
    <mergeCell ref="G38:G39"/>
    <mergeCell ref="H38:H39"/>
    <mergeCell ref="I38:J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A1D89-354E-406E-9D7D-279A13DAF87D}">
  <dimension ref="A1:Q44"/>
  <sheetViews>
    <sheetView zoomScaleNormal="100" workbookViewId="0">
      <selection activeCell="K3" sqref="K1:N1048576"/>
    </sheetView>
  </sheetViews>
  <sheetFormatPr defaultColWidth="9" defaultRowHeight="10.3"/>
  <cols>
    <col min="1" max="1" width="6.15234375" style="38" bestFit="1" customWidth="1"/>
    <col min="2" max="2" width="94" style="41" customWidth="1"/>
    <col min="3" max="3" width="8" style="42" hidden="1" customWidth="1"/>
    <col min="4" max="4" width="6.69140625" style="42" hidden="1" customWidth="1"/>
    <col min="5" max="6" width="7.3828125" style="42" hidden="1" customWidth="1"/>
    <col min="7" max="7" width="7.3828125" style="42" customWidth="1"/>
    <col min="8" max="8" width="14.3828125" style="38" customWidth="1"/>
    <col min="9" max="9" width="12.3046875" style="42" customWidth="1"/>
    <col min="10" max="10" width="2.84375" style="38" bestFit="1" customWidth="1"/>
    <col min="11" max="11" width="8" style="42" hidden="1" customWidth="1"/>
    <col min="12" max="12" width="7.53515625" style="42" hidden="1" customWidth="1"/>
    <col min="13" max="14" width="7.3828125" style="42" hidden="1" customWidth="1"/>
    <col min="15" max="16" width="7.3828125" style="42" customWidth="1"/>
    <col min="17" max="17" width="76.3828125" style="31" bestFit="1" customWidth="1"/>
    <col min="18" max="16384" width="9" style="31"/>
  </cols>
  <sheetData>
    <row r="1" spans="1:17" ht="11.25" customHeight="1">
      <c r="A1" s="264" t="s">
        <v>32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6"/>
      <c r="O1" s="47"/>
      <c r="P1" s="47"/>
      <c r="Q1" s="250" t="s">
        <v>160</v>
      </c>
    </row>
    <row r="2" spans="1:17" ht="17.25" customHeight="1">
      <c r="A2" s="240" t="s">
        <v>0</v>
      </c>
      <c r="B2" s="240" t="s">
        <v>1</v>
      </c>
      <c r="C2" s="256" t="s">
        <v>225</v>
      </c>
      <c r="D2" s="257"/>
      <c r="E2" s="257"/>
      <c r="F2" s="257"/>
      <c r="G2" s="258"/>
      <c r="H2" s="240" t="s">
        <v>2</v>
      </c>
      <c r="I2" s="249" t="s">
        <v>3</v>
      </c>
      <c r="J2" s="267" t="s">
        <v>4</v>
      </c>
      <c r="K2" s="261" t="s">
        <v>171</v>
      </c>
      <c r="L2" s="262"/>
      <c r="M2" s="262"/>
      <c r="N2" s="262"/>
      <c r="O2" s="263"/>
      <c r="P2" s="12"/>
      <c r="Q2" s="251"/>
    </row>
    <row r="3" spans="1:17" ht="20.6">
      <c r="A3" s="248"/>
      <c r="B3" s="248"/>
      <c r="C3" s="85" t="s">
        <v>152</v>
      </c>
      <c r="D3" s="85" t="s">
        <v>153</v>
      </c>
      <c r="E3" s="85" t="s">
        <v>161</v>
      </c>
      <c r="F3" s="85" t="s">
        <v>253</v>
      </c>
      <c r="G3" s="85" t="s">
        <v>301</v>
      </c>
      <c r="H3" s="240"/>
      <c r="I3" s="249"/>
      <c r="J3" s="267"/>
      <c r="K3" s="85" t="s">
        <v>152</v>
      </c>
      <c r="L3" s="85" t="s">
        <v>153</v>
      </c>
      <c r="M3" s="85" t="s">
        <v>161</v>
      </c>
      <c r="N3" s="85" t="s">
        <v>253</v>
      </c>
      <c r="O3" s="85" t="s">
        <v>301</v>
      </c>
      <c r="P3" s="86"/>
      <c r="Q3" s="251"/>
    </row>
    <row r="4" spans="1:17">
      <c r="A4" s="241" t="s">
        <v>164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35"/>
      <c r="P4" s="35"/>
      <c r="Q4" s="252"/>
    </row>
    <row r="5" spans="1:17">
      <c r="A5" s="13" t="s">
        <v>101</v>
      </c>
      <c r="B5" s="22" t="s">
        <v>174</v>
      </c>
      <c r="C5" s="14">
        <v>0.2</v>
      </c>
      <c r="D5" s="14">
        <v>0.2</v>
      </c>
      <c r="E5" s="14"/>
      <c r="F5" s="14">
        <v>0.2</v>
      </c>
      <c r="G5" s="174">
        <f>C5</f>
        <v>0.2</v>
      </c>
      <c r="H5" s="13" t="s">
        <v>23</v>
      </c>
      <c r="I5" s="14">
        <v>2</v>
      </c>
      <c r="J5" s="13">
        <v>1</v>
      </c>
      <c r="K5" s="14">
        <f t="shared" ref="K5:O6" si="0">C5/$I5</f>
        <v>0.1</v>
      </c>
      <c r="L5" s="14">
        <f t="shared" si="0"/>
        <v>0.1</v>
      </c>
      <c r="M5" s="14">
        <f t="shared" si="0"/>
        <v>0</v>
      </c>
      <c r="N5" s="14">
        <f t="shared" si="0"/>
        <v>0.1</v>
      </c>
      <c r="O5" s="174">
        <f t="shared" si="0"/>
        <v>0.1</v>
      </c>
      <c r="P5" s="21"/>
      <c r="Q5" s="90"/>
    </row>
    <row r="6" spans="1:17">
      <c r="A6" s="13" t="s">
        <v>202</v>
      </c>
      <c r="B6" s="22" t="s">
        <v>201</v>
      </c>
      <c r="C6" s="14">
        <v>0.3</v>
      </c>
      <c r="D6" s="14">
        <v>0.3</v>
      </c>
      <c r="E6" s="14">
        <v>0.3</v>
      </c>
      <c r="F6" s="14">
        <v>0.3</v>
      </c>
      <c r="G6" s="174">
        <f>C6</f>
        <v>0.3</v>
      </c>
      <c r="H6" s="13" t="s">
        <v>23</v>
      </c>
      <c r="I6" s="14">
        <v>2</v>
      </c>
      <c r="J6" s="13">
        <v>1</v>
      </c>
      <c r="K6" s="14">
        <f t="shared" si="0"/>
        <v>0.15</v>
      </c>
      <c r="L6" s="14">
        <f t="shared" si="0"/>
        <v>0.15</v>
      </c>
      <c r="M6" s="14">
        <f t="shared" si="0"/>
        <v>0.15</v>
      </c>
      <c r="N6" s="14">
        <f t="shared" si="0"/>
        <v>0.15</v>
      </c>
      <c r="O6" s="174">
        <f t="shared" si="0"/>
        <v>0.15</v>
      </c>
      <c r="P6" s="21"/>
      <c r="Q6" s="90"/>
    </row>
    <row r="7" spans="1:17">
      <c r="A7" s="13" t="str">
        <f>TE!A4</f>
        <v>C1-1</v>
      </c>
      <c r="B7" s="33" t="str">
        <f>TE!B4</f>
        <v>Uncertainty of the RF power measurement equipment (e.g. spectrum analyzer, power meter) - high power (EIRP, TRP)</v>
      </c>
      <c r="C7" s="14">
        <f>TE!C4</f>
        <v>0.5</v>
      </c>
      <c r="D7" s="14">
        <f>TE!D4</f>
        <v>0.7</v>
      </c>
      <c r="E7" s="14"/>
      <c r="F7" s="14"/>
      <c r="G7" s="157">
        <f>KU_SAN_TE!F4</f>
        <v>0.5</v>
      </c>
      <c r="H7" s="13" t="str">
        <f>TE!F4</f>
        <v xml:space="preserve"> Gaussian</v>
      </c>
      <c r="I7" s="14">
        <f>TE!G4</f>
        <v>1</v>
      </c>
      <c r="J7" s="13">
        <v>1</v>
      </c>
      <c r="K7" s="14">
        <f>C7/$I7</f>
        <v>0.5</v>
      </c>
      <c r="L7" s="14">
        <f>D7/$I7</f>
        <v>0.7</v>
      </c>
      <c r="M7" s="14">
        <f>E7/$I7</f>
        <v>0</v>
      </c>
      <c r="N7" s="14"/>
      <c r="O7" s="157">
        <f>G7/$I7</f>
        <v>0.5</v>
      </c>
      <c r="P7" s="21"/>
      <c r="Q7" s="90"/>
    </row>
    <row r="8" spans="1:17">
      <c r="A8" s="158" t="str">
        <f>TE!A11</f>
        <v>C1-10</v>
      </c>
      <c r="B8" s="173" t="str">
        <f>TE!B11</f>
        <v>Uncertainty of the RF power measurement equipment (power meter, power sensor) - high power (EIRP)</v>
      </c>
      <c r="C8" s="160"/>
      <c r="D8" s="160"/>
      <c r="E8" s="160"/>
      <c r="F8" s="160">
        <f>TE!E11</f>
        <v>0.98</v>
      </c>
      <c r="G8" s="160"/>
      <c r="H8" s="158" t="str">
        <f>TE!F11</f>
        <v xml:space="preserve"> Gaussian</v>
      </c>
      <c r="I8" s="160">
        <f>TE!G11</f>
        <v>1</v>
      </c>
      <c r="J8" s="158">
        <v>1</v>
      </c>
      <c r="K8" s="160"/>
      <c r="L8" s="160"/>
      <c r="M8" s="160"/>
      <c r="N8" s="160">
        <f t="shared" ref="N8:N20" si="1">F8/$I8</f>
        <v>0.98</v>
      </c>
      <c r="O8" s="160"/>
      <c r="P8" s="21"/>
      <c r="Q8" s="90"/>
    </row>
    <row r="9" spans="1:17">
      <c r="A9" s="13" t="s">
        <v>76</v>
      </c>
      <c r="B9" s="22" t="s">
        <v>165</v>
      </c>
      <c r="C9" s="14">
        <v>0.03</v>
      </c>
      <c r="D9" s="14">
        <v>0.03</v>
      </c>
      <c r="E9" s="14">
        <v>0.21</v>
      </c>
      <c r="F9" s="14">
        <v>0.21</v>
      </c>
      <c r="G9" s="174">
        <f>C9</f>
        <v>0.03</v>
      </c>
      <c r="H9" s="13" t="s">
        <v>9</v>
      </c>
      <c r="I9" s="14">
        <f>2^0.5</f>
        <v>1.4142135623730951</v>
      </c>
      <c r="J9" s="13">
        <v>1</v>
      </c>
      <c r="K9" s="14">
        <f t="shared" ref="K9:K17" si="2">C9/$I9</f>
        <v>2.1213203435596423E-2</v>
      </c>
      <c r="L9" s="14">
        <f t="shared" ref="L9:L17" si="3">D9/$I9</f>
        <v>2.1213203435596423E-2</v>
      </c>
      <c r="M9" s="14">
        <f t="shared" ref="M9:M17" si="4">E9/$I9</f>
        <v>0.14849242404917495</v>
      </c>
      <c r="N9" s="14">
        <f t="shared" si="1"/>
        <v>0.14849242404917495</v>
      </c>
      <c r="O9" s="174">
        <f>G9/$I9</f>
        <v>2.1213203435596423E-2</v>
      </c>
      <c r="P9" s="21"/>
      <c r="Q9" s="92" t="s">
        <v>267</v>
      </c>
    </row>
    <row r="10" spans="1:17">
      <c r="A10" s="13" t="s">
        <v>77</v>
      </c>
      <c r="B10" s="22" t="s">
        <v>176</v>
      </c>
      <c r="C10" s="14">
        <v>0.01</v>
      </c>
      <c r="D10" s="14">
        <v>0.01</v>
      </c>
      <c r="E10" s="14">
        <v>1E-3</v>
      </c>
      <c r="F10" s="14">
        <v>1E-3</v>
      </c>
      <c r="G10" s="174">
        <f t="shared" ref="G10:G20" si="5">C10</f>
        <v>0.01</v>
      </c>
      <c r="H10" s="13" t="s">
        <v>155</v>
      </c>
      <c r="I10" s="14">
        <v>1</v>
      </c>
      <c r="J10" s="13">
        <v>1</v>
      </c>
      <c r="K10" s="14">
        <f t="shared" si="2"/>
        <v>0.01</v>
      </c>
      <c r="L10" s="14">
        <f t="shared" si="3"/>
        <v>0.01</v>
      </c>
      <c r="M10" s="14">
        <f t="shared" si="4"/>
        <v>1E-3</v>
      </c>
      <c r="N10" s="14">
        <f t="shared" si="1"/>
        <v>1E-3</v>
      </c>
      <c r="O10" s="174">
        <f t="shared" ref="O10:O16" si="6">G10/$I10</f>
        <v>0.01</v>
      </c>
      <c r="P10" s="21"/>
      <c r="Q10" s="92"/>
    </row>
    <row r="11" spans="1:17">
      <c r="A11" s="13" t="s">
        <v>252</v>
      </c>
      <c r="B11" s="22" t="s">
        <v>177</v>
      </c>
      <c r="C11" s="14">
        <v>0.4</v>
      </c>
      <c r="D11" s="14">
        <v>0.4</v>
      </c>
      <c r="E11" s="14">
        <v>9.2799999999999994E-2</v>
      </c>
      <c r="F11" s="14">
        <v>0.4</v>
      </c>
      <c r="G11" s="174">
        <f t="shared" si="5"/>
        <v>0.4</v>
      </c>
      <c r="H11" s="13" t="s">
        <v>157</v>
      </c>
      <c r="I11" s="14">
        <v>1</v>
      </c>
      <c r="J11" s="13">
        <v>1</v>
      </c>
      <c r="K11" s="14">
        <f t="shared" si="2"/>
        <v>0.4</v>
      </c>
      <c r="L11" s="14">
        <f t="shared" si="3"/>
        <v>0.4</v>
      </c>
      <c r="M11" s="14">
        <f t="shared" si="4"/>
        <v>9.2799999999999994E-2</v>
      </c>
      <c r="N11" s="14">
        <f t="shared" si="1"/>
        <v>0.4</v>
      </c>
      <c r="O11" s="174">
        <f t="shared" si="6"/>
        <v>0.4</v>
      </c>
      <c r="P11" s="21"/>
      <c r="Q11" s="92" t="s">
        <v>268</v>
      </c>
    </row>
    <row r="12" spans="1:17">
      <c r="A12" s="13" t="s">
        <v>78</v>
      </c>
      <c r="B12" s="22" t="s">
        <v>178</v>
      </c>
      <c r="C12" s="14">
        <v>0.25</v>
      </c>
      <c r="D12" s="14">
        <v>0.25</v>
      </c>
      <c r="E12" s="14">
        <v>0.25</v>
      </c>
      <c r="F12" s="14">
        <v>0.25</v>
      </c>
      <c r="G12" s="174">
        <f t="shared" si="5"/>
        <v>0.25</v>
      </c>
      <c r="H12" s="13" t="s">
        <v>155</v>
      </c>
      <c r="I12" s="14">
        <v>1</v>
      </c>
      <c r="J12" s="13">
        <v>1</v>
      </c>
      <c r="K12" s="14">
        <f t="shared" si="2"/>
        <v>0.25</v>
      </c>
      <c r="L12" s="14">
        <f t="shared" si="3"/>
        <v>0.25</v>
      </c>
      <c r="M12" s="14">
        <f t="shared" si="4"/>
        <v>0.25</v>
      </c>
      <c r="N12" s="14">
        <f t="shared" si="1"/>
        <v>0.25</v>
      </c>
      <c r="O12" s="174">
        <f t="shared" si="6"/>
        <v>0.25</v>
      </c>
      <c r="P12" s="21"/>
      <c r="Q12" s="90"/>
    </row>
    <row r="13" spans="1:17">
      <c r="A13" s="13" t="s">
        <v>88</v>
      </c>
      <c r="B13" s="22" t="s">
        <v>188</v>
      </c>
      <c r="C13" s="14">
        <v>0.7</v>
      </c>
      <c r="D13" s="14">
        <v>0.7</v>
      </c>
      <c r="E13" s="14"/>
      <c r="F13" s="14">
        <v>0.7</v>
      </c>
      <c r="G13" s="174">
        <f t="shared" si="5"/>
        <v>0.7</v>
      </c>
      <c r="H13" s="13" t="s">
        <v>155</v>
      </c>
      <c r="I13" s="14">
        <v>1</v>
      </c>
      <c r="J13" s="13">
        <v>1</v>
      </c>
      <c r="K13" s="14">
        <f t="shared" si="2"/>
        <v>0.7</v>
      </c>
      <c r="L13" s="14">
        <f t="shared" si="3"/>
        <v>0.7</v>
      </c>
      <c r="M13" s="14">
        <f t="shared" si="4"/>
        <v>0</v>
      </c>
      <c r="N13" s="14">
        <f t="shared" si="1"/>
        <v>0.7</v>
      </c>
      <c r="O13" s="174">
        <f t="shared" si="6"/>
        <v>0.7</v>
      </c>
      <c r="P13" s="21"/>
      <c r="Q13" s="90"/>
    </row>
    <row r="14" spans="1:17">
      <c r="A14" s="13" t="s">
        <v>89</v>
      </c>
      <c r="B14" s="22" t="s">
        <v>66</v>
      </c>
      <c r="C14" s="14">
        <v>0.5</v>
      </c>
      <c r="D14" s="14">
        <v>0.5</v>
      </c>
      <c r="E14" s="14"/>
      <c r="F14" s="14">
        <v>0.5</v>
      </c>
      <c r="G14" s="174">
        <f t="shared" si="5"/>
        <v>0.5</v>
      </c>
      <c r="H14" s="13" t="s">
        <v>155</v>
      </c>
      <c r="I14" s="14">
        <v>1</v>
      </c>
      <c r="J14" s="13">
        <v>1</v>
      </c>
      <c r="K14" s="14">
        <f t="shared" si="2"/>
        <v>0.5</v>
      </c>
      <c r="L14" s="14">
        <f t="shared" si="3"/>
        <v>0.5</v>
      </c>
      <c r="M14" s="14">
        <f t="shared" si="4"/>
        <v>0</v>
      </c>
      <c r="N14" s="14">
        <f t="shared" si="1"/>
        <v>0.5</v>
      </c>
      <c r="O14" s="174">
        <f t="shared" si="6"/>
        <v>0.5</v>
      </c>
      <c r="P14" s="21"/>
      <c r="Q14" s="90"/>
    </row>
    <row r="15" spans="1:17">
      <c r="A15" s="13" t="s">
        <v>90</v>
      </c>
      <c r="B15" s="22" t="s">
        <v>67</v>
      </c>
      <c r="C15" s="14">
        <v>0.9</v>
      </c>
      <c r="D15" s="14">
        <v>0.9</v>
      </c>
      <c r="E15" s="14"/>
      <c r="F15" s="14">
        <v>0.9</v>
      </c>
      <c r="G15" s="174">
        <f t="shared" si="5"/>
        <v>0.9</v>
      </c>
      <c r="H15" s="13" t="s">
        <v>155</v>
      </c>
      <c r="I15" s="14">
        <v>1</v>
      </c>
      <c r="J15" s="13">
        <v>1</v>
      </c>
      <c r="K15" s="14">
        <f t="shared" si="2"/>
        <v>0.9</v>
      </c>
      <c r="L15" s="14">
        <f t="shared" si="3"/>
        <v>0.9</v>
      </c>
      <c r="M15" s="14">
        <f t="shared" si="4"/>
        <v>0</v>
      </c>
      <c r="N15" s="14">
        <f t="shared" si="1"/>
        <v>0.9</v>
      </c>
      <c r="O15" s="174">
        <f t="shared" si="6"/>
        <v>0.9</v>
      </c>
      <c r="P15" s="21"/>
      <c r="Q15" s="90"/>
    </row>
    <row r="16" spans="1:17">
      <c r="A16" s="13" t="s">
        <v>91</v>
      </c>
      <c r="B16" s="22" t="s">
        <v>68</v>
      </c>
      <c r="C16" s="14">
        <v>0.5</v>
      </c>
      <c r="D16" s="14">
        <v>0.5</v>
      </c>
      <c r="E16" s="14"/>
      <c r="F16" s="14">
        <v>0.5</v>
      </c>
      <c r="G16" s="174">
        <f t="shared" si="5"/>
        <v>0.5</v>
      </c>
      <c r="H16" s="13" t="s">
        <v>155</v>
      </c>
      <c r="I16" s="14">
        <v>1</v>
      </c>
      <c r="J16" s="13">
        <v>1</v>
      </c>
      <c r="K16" s="14">
        <f t="shared" si="2"/>
        <v>0.5</v>
      </c>
      <c r="L16" s="14">
        <f t="shared" si="3"/>
        <v>0.5</v>
      </c>
      <c r="M16" s="14">
        <f t="shared" si="4"/>
        <v>0</v>
      </c>
      <c r="N16" s="14">
        <f t="shared" si="1"/>
        <v>0.5</v>
      </c>
      <c r="O16" s="174">
        <f t="shared" si="6"/>
        <v>0.5</v>
      </c>
      <c r="P16" s="21"/>
      <c r="Q16" s="90"/>
    </row>
    <row r="17" spans="1:17">
      <c r="A17" s="13" t="str">
        <f>TE!A10</f>
        <v>C1-9</v>
      </c>
      <c r="B17" s="33" t="str">
        <f>TE!B10</f>
        <v>RF power measurement equipment standard uncertainty σ (dB) of the absolute level for a time domain wideband measurement for FR2</v>
      </c>
      <c r="C17" s="14">
        <f>TE!C10</f>
        <v>1.25</v>
      </c>
      <c r="D17" s="14">
        <f>TE!D10</f>
        <v>1.45</v>
      </c>
      <c r="E17" s="14"/>
      <c r="F17" s="14">
        <f>TE!E10</f>
        <v>2.61</v>
      </c>
      <c r="G17" s="174">
        <f t="shared" si="5"/>
        <v>1.25</v>
      </c>
      <c r="H17" s="13" t="str">
        <f>TE!F10</f>
        <v>Gaussian</v>
      </c>
      <c r="I17" s="14">
        <f>TE!G10</f>
        <v>1</v>
      </c>
      <c r="J17" s="13">
        <v>1</v>
      </c>
      <c r="K17" s="14">
        <f t="shared" si="2"/>
        <v>1.25</v>
      </c>
      <c r="L17" s="14">
        <f t="shared" si="3"/>
        <v>1.45</v>
      </c>
      <c r="M17" s="14">
        <f t="shared" si="4"/>
        <v>0</v>
      </c>
      <c r="N17" s="14">
        <f t="shared" si="1"/>
        <v>2.61</v>
      </c>
      <c r="O17" s="174">
        <f>G17/$I17</f>
        <v>1.25</v>
      </c>
      <c r="P17" s="21"/>
      <c r="Q17" s="90"/>
    </row>
    <row r="18" spans="1:17" ht="14.6">
      <c r="A18" s="6" t="s">
        <v>129</v>
      </c>
      <c r="B18" s="22" t="s">
        <v>206</v>
      </c>
      <c r="C18" s="28" t="s">
        <v>103</v>
      </c>
      <c r="D18" s="28" t="s">
        <v>103</v>
      </c>
      <c r="E18" s="28">
        <v>0</v>
      </c>
      <c r="F18" s="28">
        <v>0.16</v>
      </c>
      <c r="G18" s="174" t="str">
        <f t="shared" si="5"/>
        <v>x</v>
      </c>
      <c r="H18" s="13" t="s">
        <v>155</v>
      </c>
      <c r="I18" s="28">
        <v>1</v>
      </c>
      <c r="J18" s="6">
        <v>1</v>
      </c>
      <c r="K18" s="28" t="s">
        <v>103</v>
      </c>
      <c r="L18" s="28" t="s">
        <v>103</v>
      </c>
      <c r="M18" s="14">
        <f>E18/$I18</f>
        <v>0</v>
      </c>
      <c r="N18" s="14">
        <f t="shared" si="1"/>
        <v>0.16</v>
      </c>
      <c r="O18" s="175" t="s">
        <v>231</v>
      </c>
      <c r="P18" s="21"/>
      <c r="Q18" s="89"/>
    </row>
    <row r="19" spans="1:17">
      <c r="A19" s="6" t="s">
        <v>128</v>
      </c>
      <c r="B19" s="22" t="s">
        <v>207</v>
      </c>
      <c r="C19" s="28" t="s">
        <v>103</v>
      </c>
      <c r="D19" s="28" t="s">
        <v>103</v>
      </c>
      <c r="E19" s="28">
        <v>2.25</v>
      </c>
      <c r="F19" s="28">
        <v>2.25</v>
      </c>
      <c r="G19" s="174" t="str">
        <f t="shared" si="5"/>
        <v>x</v>
      </c>
      <c r="H19" s="13" t="s">
        <v>155</v>
      </c>
      <c r="I19" s="28">
        <v>1</v>
      </c>
      <c r="J19" s="6">
        <v>1</v>
      </c>
      <c r="K19" s="28" t="s">
        <v>103</v>
      </c>
      <c r="L19" s="28" t="s">
        <v>103</v>
      </c>
      <c r="M19" s="14">
        <f>E19/$I19</f>
        <v>2.25</v>
      </c>
      <c r="N19" s="14">
        <f t="shared" si="1"/>
        <v>2.25</v>
      </c>
      <c r="O19" s="174" t="s">
        <v>231</v>
      </c>
      <c r="P19" s="21"/>
      <c r="Q19" s="90"/>
    </row>
    <row r="20" spans="1:17">
      <c r="A20" s="6" t="s">
        <v>212</v>
      </c>
      <c r="B20" s="22" t="s">
        <v>130</v>
      </c>
      <c r="C20" s="28" t="s">
        <v>103</v>
      </c>
      <c r="D20" s="28" t="s">
        <v>103</v>
      </c>
      <c r="E20" s="28">
        <v>0</v>
      </c>
      <c r="F20" s="28">
        <v>0</v>
      </c>
      <c r="G20" s="174" t="str">
        <f t="shared" si="5"/>
        <v>x</v>
      </c>
      <c r="H20" s="13" t="s">
        <v>5</v>
      </c>
      <c r="I20" s="14">
        <f>3^0.5</f>
        <v>1.7320508075688772</v>
      </c>
      <c r="J20" s="13">
        <v>1</v>
      </c>
      <c r="K20" s="28" t="s">
        <v>103</v>
      </c>
      <c r="L20" s="28" t="s">
        <v>103</v>
      </c>
      <c r="M20" s="14">
        <f>E20/$I20</f>
        <v>0</v>
      </c>
      <c r="N20" s="14">
        <f t="shared" si="1"/>
        <v>0</v>
      </c>
      <c r="O20" s="174" t="s">
        <v>231</v>
      </c>
      <c r="P20" s="21"/>
      <c r="Q20" s="90"/>
    </row>
    <row r="21" spans="1:17">
      <c r="A21" s="241" t="s">
        <v>11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35"/>
      <c r="P21" s="35"/>
      <c r="Q21" s="90"/>
    </row>
    <row r="22" spans="1:17">
      <c r="A22" s="13" t="str">
        <f>TE!A16</f>
        <v>C1-3</v>
      </c>
      <c r="B22" s="33" t="str">
        <f>TE!B16</f>
        <v>Uncertainty of the network analyzer</v>
      </c>
      <c r="C22" s="14">
        <f>TE!C6</f>
        <v>0.3</v>
      </c>
      <c r="D22" s="14">
        <f>TE!D6</f>
        <v>0.3</v>
      </c>
      <c r="E22" s="14">
        <f>TE!E16</f>
        <v>0.3</v>
      </c>
      <c r="F22" s="14">
        <f>TE!E6</f>
        <v>0.85</v>
      </c>
      <c r="G22" s="157">
        <f>KU_SAN_TE!F6</f>
        <v>0.3</v>
      </c>
      <c r="H22" s="13" t="str">
        <f>TE!H16</f>
        <v xml:space="preserve"> Gaussian</v>
      </c>
      <c r="I22" s="14">
        <f>TE!I16</f>
        <v>1</v>
      </c>
      <c r="J22" s="13">
        <v>1</v>
      </c>
      <c r="K22" s="14">
        <f t="shared" ref="K22:K34" si="7">C22/$I22</f>
        <v>0.3</v>
      </c>
      <c r="L22" s="14">
        <f t="shared" ref="L22:L34" si="8">D22/$I22</f>
        <v>0.3</v>
      </c>
      <c r="M22" s="14"/>
      <c r="N22" s="14">
        <f>F22/$I22</f>
        <v>0.85</v>
      </c>
      <c r="O22" s="157">
        <f>G22/$I22</f>
        <v>0.3</v>
      </c>
      <c r="P22" s="21"/>
      <c r="Q22" s="90"/>
    </row>
    <row r="23" spans="1:17">
      <c r="A23" s="13" t="s">
        <v>92</v>
      </c>
      <c r="B23" s="22" t="s">
        <v>179</v>
      </c>
      <c r="C23" s="14">
        <v>0.43</v>
      </c>
      <c r="D23" s="14">
        <v>0.56999999999999995</v>
      </c>
      <c r="E23" s="14">
        <v>0.56999999999999995</v>
      </c>
      <c r="F23" s="14">
        <v>0.56999999999999995</v>
      </c>
      <c r="G23" s="174">
        <f>C23</f>
        <v>0.43</v>
      </c>
      <c r="H23" s="13" t="s">
        <v>9</v>
      </c>
      <c r="I23" s="14">
        <f>2^0.5</f>
        <v>1.4142135623730951</v>
      </c>
      <c r="J23" s="13">
        <v>1</v>
      </c>
      <c r="K23" s="14">
        <f t="shared" si="7"/>
        <v>0.30405591591021541</v>
      </c>
      <c r="L23" s="14">
        <f t="shared" si="8"/>
        <v>0.40305086527633205</v>
      </c>
      <c r="M23" s="14"/>
      <c r="N23" s="14">
        <f>F23/$I23</f>
        <v>0.40305086527633205</v>
      </c>
      <c r="O23" s="174">
        <f>G23/$I23</f>
        <v>0.30405591591021541</v>
      </c>
      <c r="P23" s="21"/>
      <c r="Q23" s="92" t="s">
        <v>269</v>
      </c>
    </row>
    <row r="24" spans="1:17">
      <c r="A24" s="13" t="s">
        <v>93</v>
      </c>
      <c r="B24" s="22" t="s">
        <v>213</v>
      </c>
      <c r="C24" s="14">
        <v>0.72</v>
      </c>
      <c r="D24" s="14">
        <v>0.72</v>
      </c>
      <c r="E24" s="14"/>
      <c r="F24" s="14">
        <v>0.72</v>
      </c>
      <c r="G24" s="174">
        <f>C24</f>
        <v>0.72</v>
      </c>
      <c r="H24" s="13" t="s">
        <v>9</v>
      </c>
      <c r="I24" s="14">
        <f>2^0.5</f>
        <v>1.4142135623730951</v>
      </c>
      <c r="J24" s="13">
        <v>1</v>
      </c>
      <c r="K24" s="14">
        <f t="shared" si="7"/>
        <v>0.50911688245431419</v>
      </c>
      <c r="L24" s="14">
        <f t="shared" si="8"/>
        <v>0.50911688245431419</v>
      </c>
      <c r="M24" s="14"/>
      <c r="N24" s="14">
        <f t="shared" ref="N24:N34" si="9">F24/$I24</f>
        <v>0.50911688245431419</v>
      </c>
      <c r="O24" s="174">
        <f t="shared" ref="O24" si="10">G24/$I24</f>
        <v>0.50911688245431419</v>
      </c>
      <c r="P24" s="21"/>
      <c r="Q24" s="138" t="s">
        <v>270</v>
      </c>
    </row>
    <row r="25" spans="1:17">
      <c r="A25" s="13" t="s">
        <v>79</v>
      </c>
      <c r="B25" s="22" t="s">
        <v>182</v>
      </c>
      <c r="C25" s="14">
        <v>0</v>
      </c>
      <c r="D25" s="14">
        <v>0</v>
      </c>
      <c r="E25" s="14">
        <v>0.18</v>
      </c>
      <c r="F25" s="14">
        <v>0.18</v>
      </c>
      <c r="G25" s="174">
        <f t="shared" ref="G25:G27" si="11">C25</f>
        <v>0</v>
      </c>
      <c r="H25" s="13" t="s">
        <v>5</v>
      </c>
      <c r="I25" s="14">
        <f>3^0.5</f>
        <v>1.7320508075688772</v>
      </c>
      <c r="J25" s="13">
        <v>1</v>
      </c>
      <c r="K25" s="14">
        <f t="shared" si="7"/>
        <v>0</v>
      </c>
      <c r="L25" s="14">
        <f t="shared" si="8"/>
        <v>0</v>
      </c>
      <c r="M25" s="14"/>
      <c r="N25" s="14">
        <f t="shared" si="9"/>
        <v>0.10392304845413264</v>
      </c>
      <c r="O25" s="174">
        <f>G25/$I25</f>
        <v>0</v>
      </c>
      <c r="P25" s="21"/>
      <c r="Q25" s="92" t="s">
        <v>271</v>
      </c>
    </row>
    <row r="26" spans="1:17">
      <c r="A26" s="13" t="s">
        <v>77</v>
      </c>
      <c r="B26" s="22" t="s">
        <v>176</v>
      </c>
      <c r="C26" s="14">
        <v>0.01</v>
      </c>
      <c r="D26" s="14">
        <v>0.01</v>
      </c>
      <c r="E26" s="14">
        <v>1E-3</v>
      </c>
      <c r="F26" s="14">
        <v>0.01</v>
      </c>
      <c r="G26" s="174">
        <f t="shared" si="11"/>
        <v>0.01</v>
      </c>
      <c r="H26" s="13" t="s">
        <v>155</v>
      </c>
      <c r="I26" s="14">
        <v>1</v>
      </c>
      <c r="J26" s="13">
        <v>1</v>
      </c>
      <c r="K26" s="14">
        <f t="shared" si="7"/>
        <v>0.01</v>
      </c>
      <c r="L26" s="14">
        <f t="shared" si="8"/>
        <v>0.01</v>
      </c>
      <c r="M26" s="14"/>
      <c r="N26" s="14">
        <f t="shared" si="9"/>
        <v>0.01</v>
      </c>
      <c r="O26" s="174">
        <f t="shared" ref="O26:O27" si="12">G26/$I26</f>
        <v>0.01</v>
      </c>
      <c r="P26" s="21"/>
      <c r="Q26" s="90"/>
    </row>
    <row r="27" spans="1:17">
      <c r="A27" s="13" t="s">
        <v>80</v>
      </c>
      <c r="B27" s="22" t="s">
        <v>25</v>
      </c>
      <c r="C27" s="14">
        <v>0.21</v>
      </c>
      <c r="D27" s="14">
        <v>0.28999999999999998</v>
      </c>
      <c r="E27" s="14">
        <v>0.28999999999999998</v>
      </c>
      <c r="F27" s="14">
        <v>0.28999999999999998</v>
      </c>
      <c r="G27" s="174">
        <f t="shared" si="11"/>
        <v>0.21</v>
      </c>
      <c r="H27" s="13" t="s">
        <v>9</v>
      </c>
      <c r="I27" s="14">
        <f>2^0.5</f>
        <v>1.4142135623730951</v>
      </c>
      <c r="J27" s="13">
        <v>1</v>
      </c>
      <c r="K27" s="14">
        <f t="shared" si="7"/>
        <v>0.14849242404917495</v>
      </c>
      <c r="L27" s="14">
        <f t="shared" si="8"/>
        <v>0.20506096654409875</v>
      </c>
      <c r="M27" s="14"/>
      <c r="N27" s="14">
        <f t="shared" si="9"/>
        <v>0.20506096654409875</v>
      </c>
      <c r="O27" s="174">
        <f t="shared" si="12"/>
        <v>0.14849242404917495</v>
      </c>
      <c r="P27" s="21"/>
      <c r="Q27" s="90"/>
    </row>
    <row r="28" spans="1:17">
      <c r="A28" s="13" t="str">
        <f>TE!A17</f>
        <v>C1-4</v>
      </c>
      <c r="B28" s="33" t="str">
        <f>TE!B17</f>
        <v>Uncertainty of the absolute gain of the reference antenna</v>
      </c>
      <c r="C28" s="14">
        <f>TE!C7</f>
        <v>0.51961524227066314</v>
      </c>
      <c r="D28" s="14">
        <f>TE!D7</f>
        <v>0.51961524227066314</v>
      </c>
      <c r="E28" s="14">
        <f>TE!E17</f>
        <v>0.52</v>
      </c>
      <c r="F28" s="14">
        <f>TE!E7</f>
        <v>0.51961524227066314</v>
      </c>
      <c r="G28" s="157">
        <f>KU_SAN_TE!F7</f>
        <v>0.52</v>
      </c>
      <c r="H28" s="13" t="str">
        <f>TE!H17</f>
        <v>Rectangular</v>
      </c>
      <c r="I28" s="14">
        <f>TE!I17</f>
        <v>1.7320508075688772</v>
      </c>
      <c r="J28" s="13">
        <v>1</v>
      </c>
      <c r="K28" s="14">
        <f t="shared" si="7"/>
        <v>0.3</v>
      </c>
      <c r="L28" s="14">
        <f t="shared" si="8"/>
        <v>0.3</v>
      </c>
      <c r="M28" s="14"/>
      <c r="N28" s="14">
        <f t="shared" si="9"/>
        <v>0.3</v>
      </c>
      <c r="O28" s="157">
        <f t="shared" ref="O28:O34" si="13">G28/$I28</f>
        <v>0.30022213997860542</v>
      </c>
      <c r="P28" s="21"/>
      <c r="Q28" s="92" t="s">
        <v>269</v>
      </c>
    </row>
    <row r="29" spans="1:17">
      <c r="A29" s="13" t="s">
        <v>81</v>
      </c>
      <c r="B29" s="22" t="s">
        <v>184</v>
      </c>
      <c r="C29" s="14">
        <v>0</v>
      </c>
      <c r="D29" s="14">
        <v>0</v>
      </c>
      <c r="E29" s="14">
        <v>0</v>
      </c>
      <c r="F29" s="14">
        <v>0</v>
      </c>
      <c r="G29" s="174">
        <f>C29</f>
        <v>0</v>
      </c>
      <c r="H29" s="13" t="s">
        <v>30</v>
      </c>
      <c r="I29" s="14">
        <v>2</v>
      </c>
      <c r="J29" s="13">
        <v>1</v>
      </c>
      <c r="K29" s="14">
        <f t="shared" si="7"/>
        <v>0</v>
      </c>
      <c r="L29" s="14">
        <f t="shared" si="8"/>
        <v>0</v>
      </c>
      <c r="M29" s="14"/>
      <c r="N29" s="14">
        <f t="shared" si="9"/>
        <v>0</v>
      </c>
      <c r="O29" s="174">
        <f t="shared" si="13"/>
        <v>0</v>
      </c>
      <c r="P29" s="21"/>
      <c r="Q29" s="92" t="s">
        <v>273</v>
      </c>
    </row>
    <row r="30" spans="1:17">
      <c r="A30" s="13" t="s">
        <v>82</v>
      </c>
      <c r="B30" s="22" t="s">
        <v>185</v>
      </c>
      <c r="C30" s="14">
        <v>0</v>
      </c>
      <c r="D30" s="14">
        <v>0</v>
      </c>
      <c r="E30" s="14">
        <v>0</v>
      </c>
      <c r="F30" s="14">
        <v>0</v>
      </c>
      <c r="G30" s="174">
        <f t="shared" ref="G30:G34" si="14">C30</f>
        <v>0</v>
      </c>
      <c r="H30" s="13" t="s">
        <v>23</v>
      </c>
      <c r="I30" s="14">
        <v>2</v>
      </c>
      <c r="J30" s="13">
        <v>1</v>
      </c>
      <c r="K30" s="14">
        <f t="shared" si="7"/>
        <v>0</v>
      </c>
      <c r="L30" s="14">
        <f t="shared" si="8"/>
        <v>0</v>
      </c>
      <c r="M30" s="14"/>
      <c r="N30" s="14">
        <f t="shared" si="9"/>
        <v>0</v>
      </c>
      <c r="O30" s="174">
        <f t="shared" si="13"/>
        <v>0</v>
      </c>
      <c r="P30" s="21"/>
      <c r="Q30" s="92" t="s">
        <v>273</v>
      </c>
    </row>
    <row r="31" spans="1:17">
      <c r="A31" s="13" t="s">
        <v>83</v>
      </c>
      <c r="B31" s="22" t="s">
        <v>26</v>
      </c>
      <c r="C31" s="14">
        <v>0</v>
      </c>
      <c r="D31" s="14">
        <v>0</v>
      </c>
      <c r="E31" s="14">
        <v>0</v>
      </c>
      <c r="F31" s="14">
        <v>0</v>
      </c>
      <c r="G31" s="174">
        <f t="shared" si="14"/>
        <v>0</v>
      </c>
      <c r="H31" s="13" t="s">
        <v>9</v>
      </c>
      <c r="I31" s="14">
        <f>2^0.5</f>
        <v>1.4142135623730951</v>
      </c>
      <c r="J31" s="13">
        <v>1</v>
      </c>
      <c r="K31" s="14">
        <f t="shared" si="7"/>
        <v>0</v>
      </c>
      <c r="L31" s="14">
        <f t="shared" si="8"/>
        <v>0</v>
      </c>
      <c r="M31" s="14"/>
      <c r="N31" s="14">
        <f t="shared" si="9"/>
        <v>0</v>
      </c>
      <c r="O31" s="174">
        <f t="shared" si="13"/>
        <v>0</v>
      </c>
      <c r="P31" s="21"/>
      <c r="Q31" s="90"/>
    </row>
    <row r="32" spans="1:17">
      <c r="A32" s="13" t="s">
        <v>84</v>
      </c>
      <c r="B32" s="22" t="s">
        <v>87</v>
      </c>
      <c r="C32" s="14">
        <v>0.09</v>
      </c>
      <c r="D32" s="14">
        <v>0.09</v>
      </c>
      <c r="E32" s="14">
        <v>0.09</v>
      </c>
      <c r="F32" s="14">
        <v>0.09</v>
      </c>
      <c r="G32" s="174">
        <f t="shared" si="14"/>
        <v>0.09</v>
      </c>
      <c r="H32" s="13" t="s">
        <v>9</v>
      </c>
      <c r="I32" s="14">
        <f>2^0.5</f>
        <v>1.4142135623730951</v>
      </c>
      <c r="J32" s="13">
        <v>1</v>
      </c>
      <c r="K32" s="14">
        <f t="shared" si="7"/>
        <v>6.3639610306789274E-2</v>
      </c>
      <c r="L32" s="14">
        <f t="shared" si="8"/>
        <v>6.3639610306789274E-2</v>
      </c>
      <c r="M32" s="14"/>
      <c r="N32" s="14">
        <f t="shared" si="9"/>
        <v>6.3639610306789274E-2</v>
      </c>
      <c r="O32" s="174">
        <f t="shared" si="13"/>
        <v>6.3639610306789274E-2</v>
      </c>
      <c r="P32" s="21"/>
      <c r="Q32" s="90"/>
    </row>
    <row r="33" spans="1:17">
      <c r="A33" s="13" t="s">
        <v>85</v>
      </c>
      <c r="B33" s="22" t="s">
        <v>189</v>
      </c>
      <c r="C33" s="14">
        <v>8.9999999999999993E-3</v>
      </c>
      <c r="D33" s="14">
        <v>8.9999999999999993E-3</v>
      </c>
      <c r="E33" s="14">
        <v>8.9999999999999993E-3</v>
      </c>
      <c r="F33" s="14">
        <v>8.9999999999999993E-3</v>
      </c>
      <c r="G33" s="174">
        <f t="shared" si="14"/>
        <v>8.9999999999999993E-3</v>
      </c>
      <c r="H33" s="13" t="s">
        <v>155</v>
      </c>
      <c r="I33" s="14">
        <v>1</v>
      </c>
      <c r="J33" s="13">
        <v>1</v>
      </c>
      <c r="K33" s="14">
        <f t="shared" si="7"/>
        <v>8.9999999999999993E-3</v>
      </c>
      <c r="L33" s="14">
        <f t="shared" si="8"/>
        <v>8.9999999999999993E-3</v>
      </c>
      <c r="M33" s="14"/>
      <c r="N33" s="14">
        <f t="shared" si="9"/>
        <v>8.9999999999999993E-3</v>
      </c>
      <c r="O33" s="174">
        <f t="shared" si="13"/>
        <v>8.9999999999999993E-3</v>
      </c>
      <c r="P33" s="21"/>
      <c r="Q33" s="90"/>
    </row>
    <row r="34" spans="1:17">
      <c r="A34" s="13" t="s">
        <v>86</v>
      </c>
      <c r="B34" s="22" t="s">
        <v>27</v>
      </c>
      <c r="C34" s="14">
        <v>0.1</v>
      </c>
      <c r="D34" s="14">
        <v>0.1</v>
      </c>
      <c r="E34" s="14">
        <v>0.43</v>
      </c>
      <c r="F34" s="14">
        <v>0.43</v>
      </c>
      <c r="G34" s="174">
        <f t="shared" si="14"/>
        <v>0.1</v>
      </c>
      <c r="H34" s="13" t="s">
        <v>5</v>
      </c>
      <c r="I34" s="14">
        <f>3^0.5</f>
        <v>1.7320508075688772</v>
      </c>
      <c r="J34" s="13">
        <v>1</v>
      </c>
      <c r="K34" s="14">
        <f t="shared" si="7"/>
        <v>5.7735026918962581E-2</v>
      </c>
      <c r="L34" s="14">
        <f t="shared" si="8"/>
        <v>5.7735026918962581E-2</v>
      </c>
      <c r="M34" s="14"/>
      <c r="N34" s="14">
        <f t="shared" si="9"/>
        <v>0.2482606157515391</v>
      </c>
      <c r="O34" s="174">
        <f t="shared" si="13"/>
        <v>5.7735026918962581E-2</v>
      </c>
      <c r="P34" s="21"/>
      <c r="Q34" s="92" t="s">
        <v>274</v>
      </c>
    </row>
    <row r="37" spans="1:17">
      <c r="C37" s="259"/>
      <c r="D37" s="259"/>
      <c r="H37" s="260"/>
      <c r="I37" s="260"/>
      <c r="J37" s="260"/>
      <c r="K37" s="260"/>
    </row>
    <row r="38" spans="1:17">
      <c r="C38" s="44"/>
      <c r="D38" s="44"/>
      <c r="E38" s="44"/>
      <c r="F38" s="44"/>
      <c r="G38" s="44"/>
      <c r="H38" s="42"/>
      <c r="J38" s="42"/>
    </row>
    <row r="39" spans="1:17">
      <c r="C39" s="44"/>
      <c r="D39" s="44"/>
      <c r="E39" s="44"/>
      <c r="F39" s="44"/>
      <c r="G39" s="44"/>
      <c r="H39" s="42"/>
      <c r="J39" s="42"/>
    </row>
    <row r="40" spans="1:17">
      <c r="C40" s="44"/>
      <c r="D40" s="44"/>
      <c r="E40" s="44"/>
      <c r="F40" s="44"/>
      <c r="G40" s="44"/>
    </row>
    <row r="41" spans="1:17">
      <c r="C41" s="44"/>
      <c r="D41" s="44"/>
      <c r="E41" s="44"/>
      <c r="F41" s="44"/>
      <c r="G41" s="44"/>
    </row>
    <row r="43" spans="1:17">
      <c r="C43" s="44"/>
      <c r="D43" s="44"/>
      <c r="E43" s="44"/>
      <c r="F43" s="44"/>
      <c r="G43" s="44"/>
    </row>
    <row r="44" spans="1:17">
      <c r="C44" s="44"/>
      <c r="D44" s="44"/>
      <c r="E44" s="44"/>
      <c r="F44" s="44"/>
      <c r="G44" s="44"/>
    </row>
  </sheetData>
  <mergeCells count="14">
    <mergeCell ref="A1:N1"/>
    <mergeCell ref="Q1:Q4"/>
    <mergeCell ref="A2:A3"/>
    <mergeCell ref="B2:B3"/>
    <mergeCell ref="H2:H3"/>
    <mergeCell ref="I2:I3"/>
    <mergeCell ref="J2:J3"/>
    <mergeCell ref="A4:N4"/>
    <mergeCell ref="A21:N21"/>
    <mergeCell ref="C37:D37"/>
    <mergeCell ref="H37:I37"/>
    <mergeCell ref="J37:K37"/>
    <mergeCell ref="C2:G2"/>
    <mergeCell ref="K2:O2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134A-7DD3-4FEA-9C7A-1D7B58ED29C0}">
  <dimension ref="A1:T70"/>
  <sheetViews>
    <sheetView zoomScaleNormal="100" workbookViewId="0">
      <selection activeCell="A68" sqref="A46:XFD68"/>
    </sheetView>
  </sheetViews>
  <sheetFormatPr defaultColWidth="9.15234375" defaultRowHeight="10.3"/>
  <cols>
    <col min="1" max="1" width="7.15234375" style="18" bestFit="1" customWidth="1"/>
    <col min="2" max="2" width="64.15234375" style="15" bestFit="1" customWidth="1"/>
    <col min="3" max="3" width="7.84375" style="21" hidden="1" customWidth="1"/>
    <col min="4" max="5" width="6.53515625" style="21" hidden="1" customWidth="1"/>
    <col min="6" max="6" width="6.53515625" style="21" customWidth="1"/>
    <col min="7" max="7" width="24.3046875" style="18" bestFit="1" customWidth="1"/>
    <col min="8" max="8" width="29.69140625" style="21" bestFit="1" customWidth="1"/>
    <col min="9" max="9" width="4" style="21" bestFit="1" customWidth="1"/>
    <col min="10" max="10" width="7.84375" style="21" hidden="1" customWidth="1"/>
    <col min="11" max="11" width="6.53515625" style="21" hidden="1" customWidth="1"/>
    <col min="12" max="12" width="11.69140625" style="21" hidden="1" customWidth="1"/>
    <col min="13" max="13" width="7.53515625" style="18" customWidth="1"/>
    <col min="14" max="14" width="3" style="18" customWidth="1"/>
    <col min="15" max="15" width="16.3828125" style="97" hidden="1" customWidth="1"/>
    <col min="16" max="17" width="10" style="97" hidden="1" customWidth="1"/>
    <col min="18" max="18" width="17.3828125" style="18" customWidth="1"/>
    <col min="19" max="19" width="4.84375" style="18" customWidth="1"/>
    <col min="20" max="20" width="49.15234375" style="18" customWidth="1"/>
    <col min="21" max="16384" width="9.15234375" style="18"/>
  </cols>
  <sheetData>
    <row r="1" spans="1:20" ht="11.25" customHeight="1">
      <c r="B1" s="268" t="s">
        <v>306</v>
      </c>
      <c r="C1" s="269"/>
      <c r="D1" s="269"/>
      <c r="E1" s="269"/>
      <c r="F1" s="269"/>
      <c r="G1" s="21"/>
      <c r="T1" s="250" t="s">
        <v>160</v>
      </c>
    </row>
    <row r="2" spans="1:20" ht="11.25" customHeight="1">
      <c r="B2" s="291"/>
      <c r="C2" s="254" t="s">
        <v>170</v>
      </c>
      <c r="D2" s="255"/>
      <c r="E2" s="255"/>
      <c r="F2" s="255"/>
      <c r="G2" s="21"/>
      <c r="R2" s="35"/>
      <c r="S2" s="35"/>
      <c r="T2" s="251"/>
    </row>
    <row r="3" spans="1:20" ht="30.9">
      <c r="B3" s="291"/>
      <c r="C3" s="7" t="s">
        <v>263</v>
      </c>
      <c r="D3" s="7" t="s">
        <v>262</v>
      </c>
      <c r="E3" s="85" t="s">
        <v>253</v>
      </c>
      <c r="F3" s="85" t="s">
        <v>301</v>
      </c>
      <c r="G3" s="21"/>
      <c r="R3" s="49"/>
      <c r="S3" s="49"/>
      <c r="T3" s="252"/>
    </row>
    <row r="4" spans="1:20">
      <c r="B4" s="25" t="s">
        <v>144</v>
      </c>
      <c r="C4" s="23"/>
      <c r="D4" s="23"/>
      <c r="E4" s="23"/>
      <c r="F4" s="23"/>
      <c r="G4" s="42"/>
      <c r="H4" s="42"/>
      <c r="I4" s="42"/>
      <c r="J4" s="42"/>
      <c r="K4" s="42"/>
      <c r="L4" s="42"/>
      <c r="M4" s="38"/>
      <c r="N4" s="38"/>
      <c r="R4" s="15"/>
      <c r="S4" s="15"/>
      <c r="T4" s="37"/>
    </row>
    <row r="5" spans="1:20">
      <c r="B5" s="25" t="s">
        <v>145</v>
      </c>
      <c r="C5" s="23">
        <f>J44</f>
        <v>1.7366908829533634</v>
      </c>
      <c r="D5" s="23">
        <f>K44</f>
        <v>2.0697398925790975</v>
      </c>
      <c r="E5" s="23">
        <f>L44</f>
        <v>2.9780491373604523</v>
      </c>
      <c r="F5" s="23">
        <f>M44</f>
        <v>1.7368383448860942</v>
      </c>
      <c r="G5" s="42"/>
      <c r="H5" s="42"/>
      <c r="I5" s="42"/>
      <c r="J5" s="42"/>
      <c r="K5" s="42"/>
      <c r="L5" s="42"/>
      <c r="M5" s="38"/>
      <c r="N5" s="38"/>
      <c r="R5" s="15"/>
      <c r="S5" s="15"/>
      <c r="T5" s="37"/>
    </row>
    <row r="6" spans="1:20">
      <c r="B6" s="3" t="s">
        <v>146</v>
      </c>
      <c r="C6" s="23"/>
      <c r="D6" s="23"/>
      <c r="E6" s="23"/>
      <c r="F6" s="23"/>
      <c r="G6" s="42"/>
      <c r="H6" s="42"/>
      <c r="I6" s="42"/>
      <c r="J6" s="42"/>
      <c r="K6" s="42"/>
      <c r="L6" s="42"/>
      <c r="M6" s="38"/>
      <c r="N6" s="38"/>
      <c r="R6" s="15"/>
      <c r="S6" s="15"/>
      <c r="T6" s="37"/>
    </row>
    <row r="7" spans="1:20">
      <c r="B7" s="25" t="s">
        <v>147</v>
      </c>
      <c r="C7" s="23"/>
      <c r="D7" s="23"/>
      <c r="E7" s="23"/>
      <c r="F7" s="23"/>
      <c r="G7" s="42"/>
      <c r="H7" s="42"/>
      <c r="I7" s="42"/>
      <c r="J7" s="42"/>
      <c r="K7" s="42"/>
      <c r="L7" s="42"/>
      <c r="M7" s="38"/>
      <c r="N7" s="38"/>
      <c r="R7" s="15"/>
      <c r="S7" s="15"/>
      <c r="T7" s="37"/>
    </row>
    <row r="8" spans="1:20">
      <c r="B8" s="25" t="s">
        <v>148</v>
      </c>
      <c r="C8" s="23"/>
      <c r="D8" s="23"/>
      <c r="E8" s="23"/>
      <c r="F8" s="23"/>
      <c r="G8" s="42"/>
      <c r="H8" s="42"/>
      <c r="I8" s="42"/>
      <c r="J8" s="42"/>
      <c r="K8" s="42"/>
      <c r="L8" s="42"/>
      <c r="M8" s="38"/>
      <c r="N8" s="38"/>
      <c r="R8" s="15"/>
      <c r="S8" s="15"/>
      <c r="T8" s="37"/>
    </row>
    <row r="9" spans="1:20">
      <c r="B9" s="48" t="s">
        <v>64</v>
      </c>
      <c r="C9" s="24">
        <v>1.7</v>
      </c>
      <c r="D9" s="24">
        <v>2</v>
      </c>
      <c r="E9" s="24">
        <f>ROUND(MAX(E4:E8),1)</f>
        <v>3</v>
      </c>
      <c r="F9" s="212">
        <f>ROUND(MAX(F4:F8),1)</f>
        <v>1.7</v>
      </c>
      <c r="G9" s="42"/>
      <c r="H9" s="42"/>
      <c r="I9" s="42"/>
      <c r="J9" s="42"/>
      <c r="K9" s="42"/>
      <c r="L9" s="42"/>
      <c r="M9" s="38"/>
      <c r="N9" s="38"/>
      <c r="R9" s="15"/>
      <c r="S9" s="15"/>
      <c r="T9" s="90" t="s">
        <v>246</v>
      </c>
    </row>
    <row r="10" spans="1:20">
      <c r="B10" s="38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38"/>
      <c r="N10" s="38"/>
      <c r="R10" s="15"/>
      <c r="S10" s="15"/>
      <c r="T10" s="37"/>
    </row>
    <row r="11" spans="1:20" s="53" customFormat="1">
      <c r="A11" s="286" t="s">
        <v>65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67"/>
      <c r="M11" s="51"/>
      <c r="N11" s="51"/>
      <c r="O11" s="276" t="s">
        <v>31</v>
      </c>
      <c r="P11" s="276"/>
      <c r="Q11" s="112"/>
      <c r="R11" s="52"/>
      <c r="S11" s="52"/>
      <c r="T11" s="96"/>
    </row>
    <row r="12" spans="1:20" s="53" customFormat="1">
      <c r="A12" s="271" t="s">
        <v>0</v>
      </c>
      <c r="B12" s="281" t="s">
        <v>1</v>
      </c>
      <c r="C12" s="289" t="s">
        <v>225</v>
      </c>
      <c r="D12" s="289"/>
      <c r="E12" s="134"/>
      <c r="F12" s="134"/>
      <c r="G12" s="281" t="s">
        <v>2</v>
      </c>
      <c r="H12" s="289" t="s">
        <v>3</v>
      </c>
      <c r="I12" s="290" t="s">
        <v>181</v>
      </c>
      <c r="J12" s="289" t="s">
        <v>171</v>
      </c>
      <c r="K12" s="289"/>
      <c r="L12" s="126"/>
      <c r="M12" s="54"/>
      <c r="N12" s="54"/>
      <c r="O12" s="276"/>
      <c r="P12" s="276"/>
      <c r="Q12" s="112"/>
      <c r="R12" s="52"/>
      <c r="S12" s="52"/>
      <c r="T12" s="96"/>
    </row>
    <row r="13" spans="1:20" s="56" customFormat="1" ht="20.6">
      <c r="A13" s="271"/>
      <c r="B13" s="281"/>
      <c r="C13" s="57" t="s">
        <v>152</v>
      </c>
      <c r="D13" s="57" t="s">
        <v>153</v>
      </c>
      <c r="E13" s="57"/>
      <c r="F13" s="57"/>
      <c r="G13" s="281"/>
      <c r="H13" s="289"/>
      <c r="I13" s="290"/>
      <c r="J13" s="57" t="s">
        <v>152</v>
      </c>
      <c r="K13" s="57" t="s">
        <v>153</v>
      </c>
      <c r="L13" s="54"/>
      <c r="M13" s="55"/>
      <c r="N13" s="55"/>
      <c r="O13" s="276"/>
      <c r="P13" s="276"/>
      <c r="Q13" s="112"/>
      <c r="R13" s="52"/>
      <c r="S13" s="52"/>
      <c r="T13" s="84"/>
    </row>
    <row r="14" spans="1:20" s="53" customFormat="1">
      <c r="A14" s="281" t="s">
        <v>164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54"/>
      <c r="M14" s="54"/>
      <c r="N14" s="54"/>
      <c r="O14" s="98"/>
      <c r="P14" s="98"/>
      <c r="Q14" s="125"/>
      <c r="R14" s="52"/>
      <c r="S14" s="52"/>
      <c r="T14" s="96"/>
    </row>
    <row r="15" spans="1:20" s="53" customFormat="1">
      <c r="A15" s="281" t="s">
        <v>11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54"/>
      <c r="M15" s="54"/>
      <c r="N15" s="54"/>
      <c r="O15" s="99">
        <f>J15^2</f>
        <v>0</v>
      </c>
      <c r="P15" s="99">
        <f>K15^2</f>
        <v>0</v>
      </c>
      <c r="Q15" s="112"/>
      <c r="R15" s="52"/>
      <c r="S15" s="52"/>
      <c r="T15" s="96"/>
    </row>
    <row r="16" spans="1:20" s="53" customFormat="1">
      <c r="A16" s="271" t="s">
        <v>172</v>
      </c>
      <c r="B16" s="271"/>
      <c r="C16" s="271"/>
      <c r="D16" s="271"/>
      <c r="E16" s="271"/>
      <c r="F16" s="271"/>
      <c r="G16" s="271"/>
      <c r="H16" s="271"/>
      <c r="I16" s="271"/>
      <c r="J16" s="59">
        <f>O16</f>
        <v>0</v>
      </c>
      <c r="K16" s="59">
        <f>P16</f>
        <v>0</v>
      </c>
      <c r="L16" s="60"/>
      <c r="M16" s="60"/>
      <c r="N16" s="60"/>
      <c r="O16" s="99">
        <f>(SUM(O15:O15))^0.5</f>
        <v>0</v>
      </c>
      <c r="P16" s="99">
        <f>(SUM(P15:P15))^0.5</f>
        <v>0</v>
      </c>
      <c r="Q16" s="112"/>
      <c r="R16" s="52"/>
      <c r="S16" s="52"/>
      <c r="T16" s="96"/>
    </row>
    <row r="17" spans="1:20" s="53" customFormat="1">
      <c r="A17" s="271" t="s">
        <v>173</v>
      </c>
      <c r="B17" s="271"/>
      <c r="C17" s="271"/>
      <c r="D17" s="271"/>
      <c r="E17" s="271"/>
      <c r="F17" s="271"/>
      <c r="G17" s="271"/>
      <c r="H17" s="271"/>
      <c r="I17" s="271"/>
      <c r="J17" s="59">
        <f>O17</f>
        <v>0</v>
      </c>
      <c r="K17" s="59">
        <f>P17</f>
        <v>0</v>
      </c>
      <c r="L17" s="60"/>
      <c r="M17" s="60"/>
      <c r="N17" s="60"/>
      <c r="O17" s="99">
        <f>O16*1.96</f>
        <v>0</v>
      </c>
      <c r="P17" s="99">
        <f>P16*1.96</f>
        <v>0</v>
      </c>
      <c r="Q17" s="112"/>
      <c r="R17" s="52"/>
      <c r="S17" s="52"/>
      <c r="T17" s="96"/>
    </row>
    <row r="18" spans="1:20">
      <c r="R18" s="15"/>
      <c r="S18" s="15"/>
      <c r="T18" s="37"/>
    </row>
    <row r="19" spans="1:20" ht="11.25" customHeight="1">
      <c r="A19" s="240" t="s">
        <v>305</v>
      </c>
      <c r="B19" s="240"/>
      <c r="C19" s="240"/>
      <c r="D19" s="240"/>
      <c r="E19" s="240"/>
      <c r="F19" s="240"/>
      <c r="G19" s="240"/>
      <c r="H19" s="240"/>
      <c r="I19" s="240"/>
      <c r="J19" s="240"/>
      <c r="K19" s="240"/>
      <c r="L19" s="240"/>
      <c r="O19" s="272" t="s">
        <v>31</v>
      </c>
      <c r="P19" s="273"/>
      <c r="Q19" s="273"/>
      <c r="R19" s="273"/>
      <c r="S19" s="15"/>
      <c r="T19" s="37"/>
    </row>
    <row r="20" spans="1:20" ht="11.25" customHeight="1">
      <c r="A20" s="240" t="s">
        <v>0</v>
      </c>
      <c r="B20" s="240" t="s">
        <v>1</v>
      </c>
      <c r="C20" s="256" t="s">
        <v>225</v>
      </c>
      <c r="D20" s="257"/>
      <c r="E20" s="258"/>
      <c r="F20" s="148"/>
      <c r="G20" s="240" t="s">
        <v>2</v>
      </c>
      <c r="H20" s="249" t="s">
        <v>3</v>
      </c>
      <c r="I20" s="287" t="s">
        <v>4</v>
      </c>
      <c r="J20" s="288" t="s">
        <v>171</v>
      </c>
      <c r="K20" s="288"/>
      <c r="L20" s="288"/>
      <c r="M20" s="10"/>
      <c r="N20" s="10"/>
      <c r="O20" s="272"/>
      <c r="P20" s="273"/>
      <c r="Q20" s="273"/>
      <c r="R20" s="273"/>
      <c r="S20" s="15"/>
      <c r="T20" s="37"/>
    </row>
    <row r="21" spans="1:20" ht="30.9">
      <c r="A21" s="240"/>
      <c r="B21" s="240"/>
      <c r="C21" s="7" t="s">
        <v>263</v>
      </c>
      <c r="D21" s="7" t="s">
        <v>262</v>
      </c>
      <c r="E21" s="85" t="s">
        <v>253</v>
      </c>
      <c r="F21" s="85" t="s">
        <v>301</v>
      </c>
      <c r="G21" s="240"/>
      <c r="H21" s="249"/>
      <c r="I21" s="287"/>
      <c r="J21" s="7" t="s">
        <v>263</v>
      </c>
      <c r="K21" s="7" t="s">
        <v>262</v>
      </c>
      <c r="L21" s="7" t="s">
        <v>253</v>
      </c>
      <c r="M21" s="85" t="s">
        <v>301</v>
      </c>
      <c r="N21" s="34"/>
      <c r="O21" s="272"/>
      <c r="P21" s="273"/>
      <c r="Q21" s="273"/>
      <c r="R21" s="273"/>
      <c r="S21" s="15"/>
      <c r="T21" s="37"/>
    </row>
    <row r="22" spans="1:20" ht="11.25" customHeight="1">
      <c r="A22" s="282" t="s">
        <v>164</v>
      </c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4"/>
      <c r="M22" s="8"/>
      <c r="N22" s="8"/>
      <c r="O22" s="274"/>
      <c r="P22" s="275"/>
      <c r="Q22" s="275"/>
      <c r="R22" s="275"/>
      <c r="S22" s="15"/>
      <c r="T22" s="37"/>
    </row>
    <row r="23" spans="1:20">
      <c r="A23" s="6" t="str">
        <f>'CATR-Er'!A5</f>
        <v>A2-1a</v>
      </c>
      <c r="B23" s="22" t="str">
        <f>'CATR-Er'!B5</f>
        <v>Misalignment and pointing error of BS (for EIRP)</v>
      </c>
      <c r="C23" s="28">
        <f>'CATR-Er'!C5</f>
        <v>0.2</v>
      </c>
      <c r="D23" s="28">
        <f>'CATR-Er'!D5</f>
        <v>0.2</v>
      </c>
      <c r="E23" s="28">
        <f>'CATR-Er'!F5</f>
        <v>0.2</v>
      </c>
      <c r="F23" s="178">
        <f>'KU_SAN_CATR-Er'!G5</f>
        <v>0.2</v>
      </c>
      <c r="G23" s="6" t="str">
        <f>'CATR-Er'!G5</f>
        <v>Exp. normal</v>
      </c>
      <c r="H23" s="28">
        <f>'CATR-Er'!H5</f>
        <v>2</v>
      </c>
      <c r="I23" s="28">
        <f>'CATR-Er'!I5</f>
        <v>1</v>
      </c>
      <c r="J23" s="2">
        <f>C23/$H23</f>
        <v>0.1</v>
      </c>
      <c r="K23" s="2">
        <f>D23/$H23</f>
        <v>0.1</v>
      </c>
      <c r="L23" s="2">
        <f>E23/$H23</f>
        <v>0.1</v>
      </c>
      <c r="M23" s="178">
        <f>F23/H23</f>
        <v>0.1</v>
      </c>
      <c r="N23" s="11"/>
      <c r="O23" s="179">
        <f t="shared" ref="O23:R29" si="0">J23^2</f>
        <v>1.0000000000000002E-2</v>
      </c>
      <c r="P23" s="101">
        <f t="shared" si="0"/>
        <v>1.0000000000000002E-2</v>
      </c>
      <c r="Q23" s="101">
        <f t="shared" si="0"/>
        <v>1.0000000000000002E-2</v>
      </c>
      <c r="R23" s="179">
        <f t="shared" si="0"/>
        <v>1.0000000000000002E-2</v>
      </c>
      <c r="S23" s="15"/>
      <c r="T23" s="37"/>
    </row>
    <row r="24" spans="1:20" ht="20.6">
      <c r="A24" s="6" t="str">
        <f>'CATR-Er'!A7</f>
        <v>C1-1</v>
      </c>
      <c r="B24" s="22" t="str">
        <f>'CATR-Er'!B7</f>
        <v>Uncertainty of the RF power measurement equipment (e.g. spectrum analyzer, power meter) - high power (EIRP, TRP)</v>
      </c>
      <c r="C24" s="28">
        <f>'CATR-Er'!C7</f>
        <v>0.5</v>
      </c>
      <c r="D24" s="6">
        <f>'CATR-Er'!D7</f>
        <v>0.7</v>
      </c>
      <c r="E24" s="99"/>
      <c r="F24" s="172">
        <f>'KU_SAN_CATR-Er'!G7</f>
        <v>0.5</v>
      </c>
      <c r="G24" s="6" t="str">
        <f>'CATR-Er'!G7</f>
        <v xml:space="preserve"> Gaussian</v>
      </c>
      <c r="H24" s="6">
        <f>'CATR-Er'!H7</f>
        <v>1</v>
      </c>
      <c r="I24" s="6">
        <f>'CATR-Er'!I7</f>
        <v>1</v>
      </c>
      <c r="J24" s="2">
        <f>C24/$H24</f>
        <v>0.5</v>
      </c>
      <c r="K24" s="2">
        <f>D24/$H24</f>
        <v>0.7</v>
      </c>
      <c r="L24" s="99"/>
      <c r="M24" s="172">
        <f>F24/H24</f>
        <v>0.5</v>
      </c>
      <c r="N24" s="11"/>
      <c r="O24" s="101">
        <f t="shared" si="0"/>
        <v>0.25</v>
      </c>
      <c r="P24" s="101">
        <f t="shared" si="0"/>
        <v>0.48999999999999994</v>
      </c>
      <c r="Q24" s="101">
        <f t="shared" si="0"/>
        <v>0</v>
      </c>
      <c r="R24" s="179">
        <f t="shared" si="0"/>
        <v>0.25</v>
      </c>
      <c r="S24" s="15"/>
      <c r="T24" s="37"/>
    </row>
    <row r="25" spans="1:20" ht="20.6">
      <c r="A25" s="6" t="str">
        <f>'CATR-Er'!A8</f>
        <v>C1-10</v>
      </c>
      <c r="B25" s="22" t="str">
        <f>'CATR-Er'!B8</f>
        <v>Uncertainty of the RF power measurement equipment (power meter, power sensor) - high power (EIRP)</v>
      </c>
      <c r="C25" s="99"/>
      <c r="D25" s="99"/>
      <c r="E25" s="28">
        <f>'CATR-Er'!F8</f>
        <v>0.98</v>
      </c>
      <c r="F25" s="28"/>
      <c r="G25" s="6" t="str">
        <f>'CATR-Er'!G8</f>
        <v xml:space="preserve"> Gaussian</v>
      </c>
      <c r="H25" s="6">
        <f>'CATR-Er'!H8</f>
        <v>1</v>
      </c>
      <c r="I25" s="6">
        <f>'CATR-Er'!I8</f>
        <v>1</v>
      </c>
      <c r="J25" s="99"/>
      <c r="K25" s="99"/>
      <c r="L25" s="2">
        <f>E25/$H25</f>
        <v>0.98</v>
      </c>
      <c r="M25" s="28"/>
      <c r="N25" s="11"/>
      <c r="O25" s="101">
        <f t="shared" si="0"/>
        <v>0</v>
      </c>
      <c r="P25" s="101">
        <f t="shared" si="0"/>
        <v>0</v>
      </c>
      <c r="Q25" s="101">
        <f t="shared" si="0"/>
        <v>0.96039999999999992</v>
      </c>
      <c r="R25" s="101">
        <f t="shared" si="0"/>
        <v>0</v>
      </c>
      <c r="S25" s="15"/>
      <c r="T25" s="37"/>
    </row>
    <row r="26" spans="1:20">
      <c r="A26" s="6" t="str">
        <f>'CATR-Er'!A9</f>
        <v>A2-2a</v>
      </c>
      <c r="B26" s="22" t="str">
        <f>'CATR-Er'!B9</f>
        <v>Standing wave between BS and test range antenna</v>
      </c>
      <c r="C26" s="28">
        <f>'CATR-Er'!C9</f>
        <v>0.03</v>
      </c>
      <c r="D26" s="28">
        <f>'CATR-Er'!D9</f>
        <v>0.03</v>
      </c>
      <c r="E26" s="28">
        <f>'CATR-Er'!F9</f>
        <v>0.21</v>
      </c>
      <c r="F26" s="178">
        <f>'KU_SAN_CATR-Er'!G9</f>
        <v>0.03</v>
      </c>
      <c r="G26" s="6" t="str">
        <f>'CATR-Er'!G9</f>
        <v>U-shaped</v>
      </c>
      <c r="H26" s="28">
        <f>'CATR-Er'!H9</f>
        <v>1.4142135623730951</v>
      </c>
      <c r="I26" s="28">
        <f>'CATR-Er'!I9</f>
        <v>1</v>
      </c>
      <c r="J26" s="2">
        <f t="shared" ref="J26:K29" si="1">C26/$H26</f>
        <v>2.1213203435596423E-2</v>
      </c>
      <c r="K26" s="2">
        <f t="shared" si="1"/>
        <v>2.1213203435596423E-2</v>
      </c>
      <c r="L26" s="2">
        <f>E26/$H26</f>
        <v>0.14849242404917495</v>
      </c>
      <c r="M26" s="178">
        <f>F26/H26</f>
        <v>2.1213203435596423E-2</v>
      </c>
      <c r="N26" s="11"/>
      <c r="O26" s="101">
        <f t="shared" si="0"/>
        <v>4.4999999999999988E-4</v>
      </c>
      <c r="P26" s="101">
        <f t="shared" si="0"/>
        <v>4.4999999999999988E-4</v>
      </c>
      <c r="Q26" s="101">
        <f t="shared" si="0"/>
        <v>2.2049999999999993E-2</v>
      </c>
      <c r="R26" s="180">
        <f t="shared" si="0"/>
        <v>4.4999999999999988E-4</v>
      </c>
      <c r="S26" s="15"/>
      <c r="T26" s="37"/>
    </row>
    <row r="27" spans="1:20">
      <c r="A27" s="6" t="str">
        <f>'CATR-Er'!A10</f>
        <v>A2-3</v>
      </c>
      <c r="B27" s="22" t="str">
        <f>'CATR-Er'!B10</f>
        <v>RF leakage (SGH connector terminated &amp; test range antenna connector cable terminated)</v>
      </c>
      <c r="C27" s="28">
        <f>'CATR-Er'!C10</f>
        <v>0.01</v>
      </c>
      <c r="D27" s="28">
        <f>'CATR-Er'!D10</f>
        <v>0.01</v>
      </c>
      <c r="E27" s="28">
        <f>'CATR-Er'!F10</f>
        <v>1E-3</v>
      </c>
      <c r="F27" s="178">
        <f>'KU_SAN_CATR-Er'!G10</f>
        <v>0.01</v>
      </c>
      <c r="G27" s="6" t="str">
        <f>'CATR-Er'!G10</f>
        <v>Gaussian</v>
      </c>
      <c r="H27" s="28">
        <f>'CATR-Er'!H10</f>
        <v>1</v>
      </c>
      <c r="I27" s="28">
        <f>'CATR-Er'!I10</f>
        <v>1</v>
      </c>
      <c r="J27" s="2">
        <f t="shared" si="1"/>
        <v>0.01</v>
      </c>
      <c r="K27" s="2">
        <f t="shared" si="1"/>
        <v>0.01</v>
      </c>
      <c r="L27" s="2">
        <f>E27/$H27</f>
        <v>1E-3</v>
      </c>
      <c r="M27" s="178">
        <f t="shared" ref="M27:M29" si="2">F27/H27</f>
        <v>0.01</v>
      </c>
      <c r="N27" s="11"/>
      <c r="O27" s="101">
        <f t="shared" si="0"/>
        <v>1E-4</v>
      </c>
      <c r="P27" s="101">
        <f t="shared" si="0"/>
        <v>1E-4</v>
      </c>
      <c r="Q27" s="101">
        <f t="shared" si="0"/>
        <v>9.9999999999999995E-7</v>
      </c>
      <c r="R27" s="101">
        <f t="shared" si="0"/>
        <v>1E-4</v>
      </c>
      <c r="S27" s="15"/>
      <c r="T27" s="37"/>
    </row>
    <row r="28" spans="1:20">
      <c r="A28" s="6" t="str">
        <f>'CATR-Er'!A11</f>
        <v>A2-4a</v>
      </c>
      <c r="B28" s="22" t="str">
        <f>'CATR-Er'!B11</f>
        <v>QZ ripple experienced by BS</v>
      </c>
      <c r="C28" s="28">
        <f>'CATR-Er'!C11</f>
        <v>0.4</v>
      </c>
      <c r="D28" s="28">
        <f>'CATR-Er'!D11</f>
        <v>0.4</v>
      </c>
      <c r="E28" s="28">
        <f>'CATR-Er'!F11</f>
        <v>0.4</v>
      </c>
      <c r="F28" s="178">
        <f>'KU_SAN_CATR-Er'!G11</f>
        <v>0.4</v>
      </c>
      <c r="G28" s="6" t="str">
        <f>'CATR-Er'!G11</f>
        <v xml:space="preserve">Gaussian </v>
      </c>
      <c r="H28" s="28">
        <f>'CATR-Er'!H11</f>
        <v>1</v>
      </c>
      <c r="I28" s="28">
        <f>'CATR-Er'!I11</f>
        <v>1</v>
      </c>
      <c r="J28" s="2">
        <f t="shared" si="1"/>
        <v>0.4</v>
      </c>
      <c r="K28" s="2">
        <f t="shared" si="1"/>
        <v>0.4</v>
      </c>
      <c r="L28" s="14">
        <v>0.4</v>
      </c>
      <c r="M28" s="178">
        <f>F28/H28</f>
        <v>0.4</v>
      </c>
      <c r="N28" s="11"/>
      <c r="O28" s="101">
        <f t="shared" si="0"/>
        <v>0.16000000000000003</v>
      </c>
      <c r="P28" s="101">
        <f t="shared" si="0"/>
        <v>0.16000000000000003</v>
      </c>
      <c r="Q28" s="101">
        <f t="shared" si="0"/>
        <v>0.16000000000000003</v>
      </c>
      <c r="R28" s="179">
        <f t="shared" si="0"/>
        <v>0.16000000000000003</v>
      </c>
      <c r="S28" s="15"/>
      <c r="T28" s="37"/>
    </row>
    <row r="29" spans="1:20">
      <c r="A29" s="6" t="str">
        <f>'CATR-Er'!A12</f>
        <v>A2-12</v>
      </c>
      <c r="B29" s="22" t="str">
        <f>'CATR-Er'!B12</f>
        <v>Frequency flatness of test system</v>
      </c>
      <c r="C29" s="28">
        <f>'CATR-Er'!C12</f>
        <v>0.25</v>
      </c>
      <c r="D29" s="28">
        <f>'CATR-Er'!D12</f>
        <v>0.25</v>
      </c>
      <c r="E29" s="28">
        <f>'CATR-Er'!F12</f>
        <v>0.25</v>
      </c>
      <c r="F29" s="178">
        <f>'KU_SAN_CATR-Er'!G12</f>
        <v>0.25</v>
      </c>
      <c r="G29" s="6" t="str">
        <f>'CATR-Er'!G12</f>
        <v>Gaussian</v>
      </c>
      <c r="H29" s="28">
        <f>'CATR-Er'!H12</f>
        <v>1</v>
      </c>
      <c r="I29" s="28">
        <f>'CATR-Er'!I12</f>
        <v>1</v>
      </c>
      <c r="J29" s="2">
        <f t="shared" si="1"/>
        <v>0.25</v>
      </c>
      <c r="K29" s="2">
        <f t="shared" si="1"/>
        <v>0.25</v>
      </c>
      <c r="L29" s="2">
        <f>E29/$H29</f>
        <v>0.25</v>
      </c>
      <c r="M29" s="178">
        <f t="shared" si="2"/>
        <v>0.25</v>
      </c>
      <c r="N29" s="11"/>
      <c r="O29" s="101">
        <f t="shared" si="0"/>
        <v>6.25E-2</v>
      </c>
      <c r="P29" s="101">
        <f t="shared" si="0"/>
        <v>6.25E-2</v>
      </c>
      <c r="Q29" s="101">
        <f t="shared" si="0"/>
        <v>6.25E-2</v>
      </c>
      <c r="R29" s="181">
        <f t="shared" si="0"/>
        <v>6.25E-2</v>
      </c>
      <c r="S29" s="15"/>
      <c r="T29" s="37"/>
    </row>
    <row r="30" spans="1:20" ht="11.25" customHeight="1">
      <c r="A30" s="282" t="s">
        <v>11</v>
      </c>
      <c r="B30" s="283"/>
      <c r="C30" s="283"/>
      <c r="D30" s="283"/>
      <c r="E30" s="283"/>
      <c r="F30" s="283"/>
      <c r="G30" s="283"/>
      <c r="H30" s="283"/>
      <c r="I30" s="283"/>
      <c r="J30" s="283"/>
      <c r="K30" s="283"/>
      <c r="L30" s="284"/>
      <c r="M30" s="8"/>
      <c r="N30" s="8"/>
      <c r="O30" s="101"/>
      <c r="P30" s="101"/>
      <c r="Q30" s="101"/>
      <c r="R30" s="101"/>
      <c r="S30" s="15"/>
      <c r="T30" s="37"/>
    </row>
    <row r="31" spans="1:20">
      <c r="A31" s="6" t="str">
        <f>'CATR-Er'!A22</f>
        <v>C1-3</v>
      </c>
      <c r="B31" s="22" t="str">
        <f>'CATR-Er'!B22</f>
        <v>Uncertainty of the network analyzer</v>
      </c>
      <c r="C31" s="28">
        <f>TE!C6</f>
        <v>0.3</v>
      </c>
      <c r="D31" s="28">
        <f>TE!D6</f>
        <v>0.3</v>
      </c>
      <c r="E31" s="28">
        <f>TE!E6</f>
        <v>0.85</v>
      </c>
      <c r="F31" s="172">
        <f>KU_SAN_TE!F6</f>
        <v>0.3</v>
      </c>
      <c r="G31" s="6" t="str">
        <f>'CATR-Er'!G22</f>
        <v xml:space="preserve"> Gaussian</v>
      </c>
      <c r="H31" s="28">
        <f>'CATR-Er'!H22</f>
        <v>1</v>
      </c>
      <c r="I31" s="28">
        <f>'CATR-Er'!I22</f>
        <v>1</v>
      </c>
      <c r="J31" s="2">
        <f t="shared" ref="J31:J42" si="3">C31/$H31</f>
        <v>0.3</v>
      </c>
      <c r="K31" s="2">
        <f t="shared" ref="K31:K42" si="4">D31/$H31</f>
        <v>0.3</v>
      </c>
      <c r="L31" s="2">
        <f t="shared" ref="L31:L42" si="5">E31/$H31</f>
        <v>0.85</v>
      </c>
      <c r="M31" s="172">
        <f t="shared" ref="M31:M37" si="6">F31/H31</f>
        <v>0.3</v>
      </c>
      <c r="N31" s="11"/>
      <c r="O31" s="101">
        <f t="shared" ref="O31:O42" si="7">J31^2</f>
        <v>0.09</v>
      </c>
      <c r="P31" s="101">
        <f t="shared" ref="P31:P42" si="8">K31^2</f>
        <v>0.09</v>
      </c>
      <c r="Q31" s="101">
        <f t="shared" ref="Q31:Q42" si="9">L31^2</f>
        <v>0.72249999999999992</v>
      </c>
      <c r="R31" s="101">
        <f t="shared" ref="R31:R42" si="10">M31^2</f>
        <v>0.09</v>
      </c>
      <c r="S31" s="15"/>
      <c r="T31" s="37"/>
    </row>
    <row r="32" spans="1:20">
      <c r="A32" s="6" t="str">
        <f>'CATR-Er'!A23</f>
        <v>A2-5a</v>
      </c>
      <c r="B32" s="22" t="str">
        <f>'CATR-Er'!B23</f>
        <v>Mismatch of receiver chain between receiving antenna and measurement receiver</v>
      </c>
      <c r="C32" s="28">
        <f>'CATR-Er'!C23</f>
        <v>0.43</v>
      </c>
      <c r="D32" s="28">
        <f>'CATR-Er'!D23</f>
        <v>0.56999999999999995</v>
      </c>
      <c r="E32" s="28">
        <f>'CATR-Er'!F23</f>
        <v>0.56999999999999995</v>
      </c>
      <c r="F32" s="178">
        <f>'KU_SAN_CATR-Er'!G23</f>
        <v>0.43</v>
      </c>
      <c r="G32" s="6" t="str">
        <f>'CATR-Er'!G23</f>
        <v>U-shaped</v>
      </c>
      <c r="H32" s="28">
        <f>'CATR-Er'!H23</f>
        <v>1.4142135623730951</v>
      </c>
      <c r="I32" s="28">
        <f>'CATR-Er'!I23</f>
        <v>1</v>
      </c>
      <c r="J32" s="2">
        <f t="shared" si="3"/>
        <v>0.30405591591021541</v>
      </c>
      <c r="K32" s="2">
        <f t="shared" si="4"/>
        <v>0.40305086527633205</v>
      </c>
      <c r="L32" s="2">
        <f t="shared" si="5"/>
        <v>0.40305086527633205</v>
      </c>
      <c r="M32" s="178">
        <f t="shared" si="6"/>
        <v>0.30405591591021541</v>
      </c>
      <c r="N32" s="11"/>
      <c r="O32" s="101">
        <f t="shared" si="7"/>
        <v>9.2449999999999991E-2</v>
      </c>
      <c r="P32" s="101">
        <f t="shared" si="8"/>
        <v>0.16244999999999996</v>
      </c>
      <c r="Q32" s="101">
        <f t="shared" si="9"/>
        <v>0.16244999999999996</v>
      </c>
      <c r="R32" s="101">
        <f t="shared" si="10"/>
        <v>9.2449999999999991E-2</v>
      </c>
      <c r="S32" s="15"/>
      <c r="T32" s="37"/>
    </row>
    <row r="33" spans="1:20">
      <c r="A33" s="6" t="str">
        <f>'CATR-Er'!A25</f>
        <v>A2-6</v>
      </c>
      <c r="B33" s="22" t="str">
        <f>'CATR-Er'!B25</f>
        <v>Insertion loss of receiver chain</v>
      </c>
      <c r="C33" s="28">
        <f>'CATR-Er'!C25</f>
        <v>0</v>
      </c>
      <c r="D33" s="28">
        <f>'CATR-Er'!D25</f>
        <v>0</v>
      </c>
      <c r="E33" s="28">
        <f>'CATR-Er'!F25</f>
        <v>0.18</v>
      </c>
      <c r="F33" s="178">
        <f>'KU_SAN_CATR-Er'!G25</f>
        <v>0</v>
      </c>
      <c r="G33" s="6" t="str">
        <f>'CATR-Er'!G25</f>
        <v>Rectangular</v>
      </c>
      <c r="H33" s="28">
        <f>'CATR-Er'!H25</f>
        <v>1.7320508075688772</v>
      </c>
      <c r="I33" s="28">
        <f>'CATR-Er'!I25</f>
        <v>1</v>
      </c>
      <c r="J33" s="2">
        <f t="shared" si="3"/>
        <v>0</v>
      </c>
      <c r="K33" s="2">
        <f t="shared" si="4"/>
        <v>0</v>
      </c>
      <c r="L33" s="2">
        <f t="shared" si="5"/>
        <v>0.10392304845413264</v>
      </c>
      <c r="M33" s="178">
        <f t="shared" si="6"/>
        <v>0</v>
      </c>
      <c r="N33" s="11"/>
      <c r="O33" s="101">
        <f t="shared" si="7"/>
        <v>0</v>
      </c>
      <c r="P33" s="101">
        <f t="shared" si="8"/>
        <v>0</v>
      </c>
      <c r="Q33" s="101">
        <f t="shared" si="9"/>
        <v>1.0800000000000001E-2</v>
      </c>
      <c r="R33" s="101">
        <f t="shared" si="10"/>
        <v>0</v>
      </c>
      <c r="S33" s="15"/>
      <c r="T33" s="37"/>
    </row>
    <row r="34" spans="1:20">
      <c r="A34" s="6" t="str">
        <f>'CATR-Er'!A26</f>
        <v>A2-3</v>
      </c>
      <c r="B34" s="22" t="str">
        <f>'CATR-Er'!B26</f>
        <v>RF leakage (SGH connector terminated &amp; test range antenna connector cable terminated)</v>
      </c>
      <c r="C34" s="28">
        <f>'CATR-Er'!C26</f>
        <v>0.01</v>
      </c>
      <c r="D34" s="28">
        <f>'CATR-Er'!D26</f>
        <v>0.01</v>
      </c>
      <c r="E34" s="28">
        <f>'CATR-Er'!F26</f>
        <v>0.01</v>
      </c>
      <c r="F34" s="178">
        <f>'KU_SAN_CATR-Er'!G26</f>
        <v>0.01</v>
      </c>
      <c r="G34" s="6" t="str">
        <f>'CATR-Er'!G26</f>
        <v>Gaussian</v>
      </c>
      <c r="H34" s="28">
        <f>'CATR-Er'!H26</f>
        <v>1</v>
      </c>
      <c r="I34" s="28">
        <f>'CATR-Er'!I26</f>
        <v>1</v>
      </c>
      <c r="J34" s="2">
        <f t="shared" si="3"/>
        <v>0.01</v>
      </c>
      <c r="K34" s="2">
        <f t="shared" si="4"/>
        <v>0.01</v>
      </c>
      <c r="L34" s="2">
        <f t="shared" si="5"/>
        <v>0.01</v>
      </c>
      <c r="M34" s="178">
        <f t="shared" si="6"/>
        <v>0.01</v>
      </c>
      <c r="N34" s="11"/>
      <c r="O34" s="101">
        <f t="shared" si="7"/>
        <v>1E-4</v>
      </c>
      <c r="P34" s="101">
        <f t="shared" si="8"/>
        <v>1E-4</v>
      </c>
      <c r="Q34" s="101">
        <f t="shared" si="9"/>
        <v>1E-4</v>
      </c>
      <c r="R34" s="101">
        <f t="shared" si="10"/>
        <v>1E-4</v>
      </c>
      <c r="S34" s="15"/>
      <c r="T34" s="37"/>
    </row>
    <row r="35" spans="1:20">
      <c r="A35" s="6" t="str">
        <f>'CATR-Er'!A27</f>
        <v>A2-7</v>
      </c>
      <c r="B35" s="22" t="str">
        <f>'CATR-Er'!B27</f>
        <v>Influence of the calibration antenna feed cable</v>
      </c>
      <c r="C35" s="28">
        <f>'CATR-Er'!C27</f>
        <v>0.21</v>
      </c>
      <c r="D35" s="28">
        <f>'CATR-Er'!D27</f>
        <v>0.28999999999999998</v>
      </c>
      <c r="E35" s="28">
        <f>'CATR-Er'!F27</f>
        <v>0.28999999999999998</v>
      </c>
      <c r="F35" s="178">
        <f>'KU_SAN_CATR-Er'!G27</f>
        <v>0.21</v>
      </c>
      <c r="G35" s="6" t="str">
        <f>'CATR-Er'!G27</f>
        <v>U-shaped</v>
      </c>
      <c r="H35" s="28">
        <f>'CATR-Er'!H27</f>
        <v>1.4142135623730951</v>
      </c>
      <c r="I35" s="28">
        <f>'CATR-Er'!I27</f>
        <v>1</v>
      </c>
      <c r="J35" s="2">
        <f t="shared" si="3"/>
        <v>0.14849242404917495</v>
      </c>
      <c r="K35" s="2">
        <f t="shared" si="4"/>
        <v>0.20506096654409875</v>
      </c>
      <c r="L35" s="2">
        <f t="shared" si="5"/>
        <v>0.20506096654409875</v>
      </c>
      <c r="M35" s="178">
        <f t="shared" si="6"/>
        <v>0.14849242404917495</v>
      </c>
      <c r="N35" s="11"/>
      <c r="O35" s="101">
        <f t="shared" si="7"/>
        <v>2.2049999999999993E-2</v>
      </c>
      <c r="P35" s="101">
        <f t="shared" si="8"/>
        <v>4.2049999999999983E-2</v>
      </c>
      <c r="Q35" s="101">
        <f t="shared" si="9"/>
        <v>4.2049999999999983E-2</v>
      </c>
      <c r="R35" s="101">
        <f t="shared" si="10"/>
        <v>2.2049999999999993E-2</v>
      </c>
      <c r="S35" s="15"/>
      <c r="T35" s="37"/>
    </row>
    <row r="36" spans="1:20">
      <c r="A36" s="6" t="str">
        <f>'CATR-Er'!A28</f>
        <v>C1-4</v>
      </c>
      <c r="B36" s="22" t="str">
        <f>'CATR-Er'!B28</f>
        <v>Uncertainty of the absolute gain of the reference antenna</v>
      </c>
      <c r="C36" s="28">
        <f>'CATR-Er'!C28</f>
        <v>0.51961524227066314</v>
      </c>
      <c r="D36" s="28">
        <f>'CATR-Er'!D28</f>
        <v>0.51961524227066314</v>
      </c>
      <c r="E36" s="28">
        <f>'CATR-Er'!F28</f>
        <v>0.51961524227066314</v>
      </c>
      <c r="F36" s="172">
        <f>'KU_SAN_CATR-Er'!G28</f>
        <v>0.52</v>
      </c>
      <c r="G36" s="6" t="str">
        <f>'CATR-Er'!G28</f>
        <v>Rectangular</v>
      </c>
      <c r="H36" s="28">
        <f>'CATR-Er'!H28</f>
        <v>1.7320508075688772</v>
      </c>
      <c r="I36" s="28">
        <f>'CATR-Er'!I28</f>
        <v>1</v>
      </c>
      <c r="J36" s="2">
        <f t="shared" si="3"/>
        <v>0.3</v>
      </c>
      <c r="K36" s="2">
        <f t="shared" si="4"/>
        <v>0.3</v>
      </c>
      <c r="L36" s="2">
        <f t="shared" si="5"/>
        <v>0.3</v>
      </c>
      <c r="M36" s="172">
        <f t="shared" si="6"/>
        <v>0.30022213997860542</v>
      </c>
      <c r="N36" s="11"/>
      <c r="O36" s="101">
        <f t="shared" si="7"/>
        <v>0.09</v>
      </c>
      <c r="P36" s="101">
        <f t="shared" si="8"/>
        <v>0.09</v>
      </c>
      <c r="Q36" s="101">
        <f t="shared" si="9"/>
        <v>0.09</v>
      </c>
      <c r="R36" s="101">
        <f t="shared" si="10"/>
        <v>9.0133333333333343E-2</v>
      </c>
      <c r="S36" s="15"/>
      <c r="T36" s="37"/>
    </row>
    <row r="37" spans="1:20">
      <c r="A37" s="6" t="str">
        <f>'CATR-Er'!A29</f>
        <v>A2-8</v>
      </c>
      <c r="B37" s="22" t="str">
        <f>'CATR-Er'!B29</f>
        <v>Misalignment positioning system</v>
      </c>
      <c r="C37" s="28">
        <f>'CATR-Er'!C29</f>
        <v>0</v>
      </c>
      <c r="D37" s="28">
        <f>'CATR-Er'!D29</f>
        <v>0</v>
      </c>
      <c r="E37" s="28">
        <f>'CATR-Er'!F29</f>
        <v>0</v>
      </c>
      <c r="F37" s="178">
        <f>'KU_SAN_CATR-Er'!G29</f>
        <v>0</v>
      </c>
      <c r="G37" s="6" t="str">
        <f>'CATR-Er'!G29</f>
        <v xml:space="preserve">Exp. normal </v>
      </c>
      <c r="H37" s="28">
        <f>'CATR-Er'!H29</f>
        <v>2</v>
      </c>
      <c r="I37" s="28">
        <f>'CATR-Er'!I29</f>
        <v>1</v>
      </c>
      <c r="J37" s="2">
        <f t="shared" si="3"/>
        <v>0</v>
      </c>
      <c r="K37" s="2">
        <f t="shared" si="4"/>
        <v>0</v>
      </c>
      <c r="L37" s="2">
        <f t="shared" si="5"/>
        <v>0</v>
      </c>
      <c r="M37" s="178">
        <f t="shared" si="6"/>
        <v>0</v>
      </c>
      <c r="N37" s="11"/>
      <c r="O37" s="101">
        <f t="shared" si="7"/>
        <v>0</v>
      </c>
      <c r="P37" s="101">
        <f t="shared" si="8"/>
        <v>0</v>
      </c>
      <c r="Q37" s="101">
        <f t="shared" si="9"/>
        <v>0</v>
      </c>
      <c r="R37" s="101">
        <f t="shared" si="10"/>
        <v>0</v>
      </c>
      <c r="S37" s="15"/>
      <c r="T37" s="37"/>
    </row>
    <row r="38" spans="1:20">
      <c r="A38" s="6" t="str">
        <f>'CATR-Er'!A30</f>
        <v>A2-1b</v>
      </c>
      <c r="B38" s="22" t="str">
        <f>'CATR-Er'!B30</f>
        <v>Misalignment and pointing error of calibration antenna (for EIRP)</v>
      </c>
      <c r="C38" s="28">
        <f>'CATR-Er'!C30</f>
        <v>0</v>
      </c>
      <c r="D38" s="28">
        <f>'CATR-Er'!D30</f>
        <v>0</v>
      </c>
      <c r="E38" s="28">
        <f>'CATR-Er'!F30</f>
        <v>0</v>
      </c>
      <c r="F38" s="178">
        <f>'KU_SAN_CATR-Er'!G30</f>
        <v>0</v>
      </c>
      <c r="G38" s="6" t="str">
        <f>'CATR-Er'!G30</f>
        <v>Exp. normal</v>
      </c>
      <c r="H38" s="28">
        <f>'CATR-Er'!H30</f>
        <v>2</v>
      </c>
      <c r="I38" s="28">
        <f>'CATR-Er'!I30</f>
        <v>1</v>
      </c>
      <c r="J38" s="2">
        <f t="shared" si="3"/>
        <v>0</v>
      </c>
      <c r="K38" s="2">
        <f t="shared" si="4"/>
        <v>0</v>
      </c>
      <c r="L38" s="2">
        <f t="shared" si="5"/>
        <v>0</v>
      </c>
      <c r="M38" s="178">
        <f t="shared" ref="M38:M42" si="11">F38/H38</f>
        <v>0</v>
      </c>
      <c r="N38" s="11"/>
      <c r="O38" s="101">
        <f t="shared" si="7"/>
        <v>0</v>
      </c>
      <c r="P38" s="101">
        <f t="shared" si="8"/>
        <v>0</v>
      </c>
      <c r="Q38" s="101">
        <f t="shared" si="9"/>
        <v>0</v>
      </c>
      <c r="R38" s="101">
        <f t="shared" si="10"/>
        <v>0</v>
      </c>
      <c r="S38" s="15"/>
      <c r="T38" s="37"/>
    </row>
    <row r="39" spans="1:20">
      <c r="A39" s="6" t="str">
        <f>'CATR-Er'!A31</f>
        <v>A2-9</v>
      </c>
      <c r="B39" s="22" t="str">
        <f>'CATR-Er'!B31</f>
        <v>Rotary joints</v>
      </c>
      <c r="C39" s="28">
        <f>'CATR-Er'!C31</f>
        <v>0</v>
      </c>
      <c r="D39" s="28">
        <f>'CATR-Er'!D31</f>
        <v>0</v>
      </c>
      <c r="E39" s="28">
        <f>'CATR-Er'!F31</f>
        <v>0</v>
      </c>
      <c r="F39" s="178">
        <f>'KU_SAN_CATR-Er'!G31</f>
        <v>0</v>
      </c>
      <c r="G39" s="6" t="str">
        <f>'CATR-Er'!G31</f>
        <v>U-shaped</v>
      </c>
      <c r="H39" s="28">
        <f>'CATR-Er'!H31</f>
        <v>1.4142135623730951</v>
      </c>
      <c r="I39" s="28">
        <f>'CATR-Er'!I31</f>
        <v>1</v>
      </c>
      <c r="J39" s="2">
        <f t="shared" si="3"/>
        <v>0</v>
      </c>
      <c r="K39" s="2">
        <f t="shared" si="4"/>
        <v>0</v>
      </c>
      <c r="L39" s="2">
        <f t="shared" si="5"/>
        <v>0</v>
      </c>
      <c r="M39" s="178">
        <f t="shared" si="11"/>
        <v>0</v>
      </c>
      <c r="N39" s="11"/>
      <c r="O39" s="101">
        <f t="shared" si="7"/>
        <v>0</v>
      </c>
      <c r="P39" s="101">
        <f t="shared" si="8"/>
        <v>0</v>
      </c>
      <c r="Q39" s="101">
        <f t="shared" si="9"/>
        <v>0</v>
      </c>
      <c r="R39" s="101">
        <f t="shared" si="10"/>
        <v>0</v>
      </c>
      <c r="S39" s="15"/>
      <c r="T39" s="37"/>
    </row>
    <row r="40" spans="1:20">
      <c r="A40" s="6" t="str">
        <f>'CATR-Er'!A32</f>
        <v>A2-2b</v>
      </c>
      <c r="B40" s="22" t="str">
        <f>'CATR-Er'!B32</f>
        <v>Standing wave between calibration antenna and test range antenna</v>
      </c>
      <c r="C40" s="28">
        <f>'CATR-Er'!C32</f>
        <v>0.09</v>
      </c>
      <c r="D40" s="28">
        <f>'CATR-Er'!D32</f>
        <v>0.09</v>
      </c>
      <c r="E40" s="28">
        <f>'CATR-Er'!F32</f>
        <v>0.09</v>
      </c>
      <c r="F40" s="178">
        <f>'KU_SAN_CATR-Er'!G32</f>
        <v>0.09</v>
      </c>
      <c r="G40" s="6" t="str">
        <f>'CATR-Er'!G32</f>
        <v>U-shaped</v>
      </c>
      <c r="H40" s="28">
        <f>'CATR-Er'!H32</f>
        <v>1.4142135623730951</v>
      </c>
      <c r="I40" s="28">
        <f>'CATR-Er'!I32</f>
        <v>1</v>
      </c>
      <c r="J40" s="2">
        <f t="shared" si="3"/>
        <v>6.3639610306789274E-2</v>
      </c>
      <c r="K40" s="2">
        <f t="shared" si="4"/>
        <v>6.3639610306789274E-2</v>
      </c>
      <c r="L40" s="2">
        <f t="shared" si="5"/>
        <v>6.3639610306789274E-2</v>
      </c>
      <c r="M40" s="178">
        <f t="shared" si="11"/>
        <v>6.3639610306789274E-2</v>
      </c>
      <c r="N40" s="11"/>
      <c r="O40" s="101">
        <f t="shared" si="7"/>
        <v>4.0499999999999998E-3</v>
      </c>
      <c r="P40" s="101">
        <f t="shared" si="8"/>
        <v>4.0499999999999998E-3</v>
      </c>
      <c r="Q40" s="101">
        <f t="shared" si="9"/>
        <v>4.0499999999999998E-3</v>
      </c>
      <c r="R40" s="101">
        <f t="shared" si="10"/>
        <v>4.0499999999999998E-3</v>
      </c>
      <c r="S40" s="15"/>
      <c r="T40" s="37"/>
    </row>
    <row r="41" spans="1:20">
      <c r="A41" s="6" t="str">
        <f>'CATR-Er'!A33</f>
        <v>A2-4b</v>
      </c>
      <c r="B41" s="22" t="str">
        <f>'CATR-Er'!B33</f>
        <v>QZ ripple experienced by calibration antenna (normal test conditions)</v>
      </c>
      <c r="C41" s="28">
        <f>'CATR-Er'!C33</f>
        <v>8.9999999999999993E-3</v>
      </c>
      <c r="D41" s="28">
        <f>'CATR-Er'!D33</f>
        <v>8.9999999999999993E-3</v>
      </c>
      <c r="E41" s="28">
        <f>'CATR-Er'!F33</f>
        <v>8.9999999999999993E-3</v>
      </c>
      <c r="F41" s="178">
        <f>'KU_SAN_CATR-Er'!G33</f>
        <v>8.9999999999999993E-3</v>
      </c>
      <c r="G41" s="6" t="str">
        <f>'CATR-Er'!G33</f>
        <v>Gaussian</v>
      </c>
      <c r="H41" s="28">
        <f>'CATR-Er'!H33</f>
        <v>1</v>
      </c>
      <c r="I41" s="28">
        <f>'CATR-Er'!I33</f>
        <v>1</v>
      </c>
      <c r="J41" s="2">
        <f t="shared" si="3"/>
        <v>8.9999999999999993E-3</v>
      </c>
      <c r="K41" s="2">
        <f t="shared" si="4"/>
        <v>8.9999999999999993E-3</v>
      </c>
      <c r="L41" s="2">
        <f t="shared" si="5"/>
        <v>8.9999999999999993E-3</v>
      </c>
      <c r="M41" s="178">
        <f t="shared" si="11"/>
        <v>8.9999999999999993E-3</v>
      </c>
      <c r="N41" s="11"/>
      <c r="O41" s="101">
        <f t="shared" si="7"/>
        <v>8.099999999999999E-5</v>
      </c>
      <c r="P41" s="101">
        <f t="shared" si="8"/>
        <v>8.099999999999999E-5</v>
      </c>
      <c r="Q41" s="101">
        <f t="shared" si="9"/>
        <v>8.099999999999999E-5</v>
      </c>
      <c r="R41" s="101">
        <f t="shared" si="10"/>
        <v>8.099999999999999E-5</v>
      </c>
      <c r="S41" s="15"/>
      <c r="T41" s="37"/>
    </row>
    <row r="42" spans="1:20">
      <c r="A42" s="6" t="str">
        <f>'CATR-Er'!A34</f>
        <v>A2-11</v>
      </c>
      <c r="B42" s="22" t="str">
        <f>'CATR-Er'!B34</f>
        <v>Switching uncertainty</v>
      </c>
      <c r="C42" s="28">
        <f>'CATR-Er'!C34</f>
        <v>0.1</v>
      </c>
      <c r="D42" s="28">
        <f>'CATR-Er'!D34</f>
        <v>0.1</v>
      </c>
      <c r="E42" s="28">
        <f>'CATR-Er'!F34</f>
        <v>0.43</v>
      </c>
      <c r="F42" s="178">
        <f>'KU_SAN_CATR-Er'!G34</f>
        <v>0.1</v>
      </c>
      <c r="G42" s="6" t="str">
        <f>'CATR-Er'!G34</f>
        <v>Rectangular</v>
      </c>
      <c r="H42" s="28">
        <f>'CATR-Er'!H34</f>
        <v>1.7320508075688772</v>
      </c>
      <c r="I42" s="28">
        <f>'CATR-Er'!I34</f>
        <v>1</v>
      </c>
      <c r="J42" s="2">
        <f t="shared" si="3"/>
        <v>5.7735026918962581E-2</v>
      </c>
      <c r="K42" s="2">
        <f t="shared" si="4"/>
        <v>5.7735026918962581E-2</v>
      </c>
      <c r="L42" s="2">
        <f t="shared" si="5"/>
        <v>0.2482606157515391</v>
      </c>
      <c r="M42" s="178">
        <f t="shared" si="11"/>
        <v>5.7735026918962581E-2</v>
      </c>
      <c r="N42" s="11"/>
      <c r="O42" s="184">
        <f t="shared" si="7"/>
        <v>3.333333333333334E-3</v>
      </c>
      <c r="P42" s="101">
        <f t="shared" si="8"/>
        <v>3.333333333333334E-3</v>
      </c>
      <c r="Q42" s="101">
        <f t="shared" si="9"/>
        <v>6.1633333333333346E-2</v>
      </c>
      <c r="R42" s="183">
        <f t="shared" si="10"/>
        <v>3.333333333333334E-3</v>
      </c>
      <c r="S42" s="15"/>
      <c r="T42" s="37"/>
    </row>
    <row r="43" spans="1:20">
      <c r="A43" s="285" t="s">
        <v>172</v>
      </c>
      <c r="B43" s="285"/>
      <c r="C43" s="285"/>
      <c r="D43" s="285"/>
      <c r="E43" s="285"/>
      <c r="F43" s="285"/>
      <c r="G43" s="285"/>
      <c r="H43" s="285"/>
      <c r="I43" s="285"/>
      <c r="J43" s="9">
        <f>O43</f>
        <v>0.88606677701702219</v>
      </c>
      <c r="K43" s="9">
        <f>P43</f>
        <v>1.0559897411117845</v>
      </c>
      <c r="L43" s="9">
        <f>Q43</f>
        <v>1.5194128251839043</v>
      </c>
      <c r="M43" s="9">
        <f>R43</f>
        <v>0.88614201269698689</v>
      </c>
      <c r="N43" s="4"/>
      <c r="O43" s="182">
        <f>(SUM(O23:O42))^0.5</f>
        <v>0.88606677701702219</v>
      </c>
      <c r="P43" s="101">
        <f>(SUM(P23:P42))^0.5</f>
        <v>1.0559897411117845</v>
      </c>
      <c r="Q43" s="101">
        <f>(SUM(Q23:Q42))^0.5</f>
        <v>1.5194128251839043</v>
      </c>
      <c r="R43" s="182">
        <f>(SUM(R23:R42))^0.5</f>
        <v>0.88614201269698689</v>
      </c>
      <c r="S43" s="15"/>
      <c r="T43" s="37"/>
    </row>
    <row r="44" spans="1:20">
      <c r="A44" s="285" t="s">
        <v>173</v>
      </c>
      <c r="B44" s="285"/>
      <c r="C44" s="285"/>
      <c r="D44" s="285"/>
      <c r="E44" s="285"/>
      <c r="F44" s="285"/>
      <c r="G44" s="285"/>
      <c r="H44" s="285"/>
      <c r="I44" s="285"/>
      <c r="J44" s="9">
        <f t="shared" ref="J44" si="12">O44</f>
        <v>1.7366908829533634</v>
      </c>
      <c r="K44" s="9">
        <f>P44</f>
        <v>2.0697398925790975</v>
      </c>
      <c r="L44" s="9">
        <f>Q44</f>
        <v>2.9780491373604523</v>
      </c>
      <c r="M44" s="9">
        <f>R44</f>
        <v>1.7368383448860942</v>
      </c>
      <c r="N44" s="4"/>
      <c r="O44" s="101">
        <f>O43*1.96</f>
        <v>1.7366908829533634</v>
      </c>
      <c r="P44" s="101">
        <f>P43*1.96</f>
        <v>2.0697398925790975</v>
      </c>
      <c r="Q44" s="101">
        <f>Q43*1.96</f>
        <v>2.9780491373604523</v>
      </c>
      <c r="R44" s="101">
        <f>R43*1.96</f>
        <v>1.7368383448860942</v>
      </c>
      <c r="S44" s="15"/>
      <c r="T44" s="37"/>
    </row>
    <row r="45" spans="1:20" s="53" customFormat="1">
      <c r="B45" s="52"/>
      <c r="C45" s="61"/>
      <c r="D45" s="61"/>
      <c r="E45" s="61"/>
      <c r="F45" s="61"/>
      <c r="H45" s="61"/>
      <c r="I45" s="61"/>
      <c r="J45" s="61"/>
      <c r="K45" s="61"/>
      <c r="L45" s="61"/>
      <c r="O45" s="97"/>
      <c r="P45" s="97"/>
      <c r="Q45" s="97"/>
      <c r="R45" s="52"/>
      <c r="S45" s="52"/>
      <c r="T45" s="96"/>
    </row>
    <row r="46" spans="1:20" s="53" customFormat="1" hidden="1">
      <c r="A46" s="286" t="s">
        <v>29</v>
      </c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74"/>
      <c r="O46" s="276" t="s">
        <v>31</v>
      </c>
      <c r="P46" s="276"/>
      <c r="Q46" s="112"/>
      <c r="R46" s="52"/>
      <c r="S46" s="52"/>
      <c r="T46" s="96"/>
    </row>
    <row r="47" spans="1:20" s="53" customFormat="1" hidden="1">
      <c r="A47" s="271" t="s">
        <v>0</v>
      </c>
      <c r="B47" s="271" t="s">
        <v>1</v>
      </c>
      <c r="C47" s="277" t="s">
        <v>225</v>
      </c>
      <c r="D47" s="277"/>
      <c r="E47" s="65"/>
      <c r="F47" s="65"/>
      <c r="G47" s="271" t="s">
        <v>2</v>
      </c>
      <c r="H47" s="277" t="s">
        <v>3</v>
      </c>
      <c r="I47" s="278" t="s">
        <v>181</v>
      </c>
      <c r="J47" s="277" t="s">
        <v>171</v>
      </c>
      <c r="K47" s="277"/>
      <c r="L47" s="66"/>
      <c r="M47" s="62"/>
      <c r="N47" s="62"/>
      <c r="O47" s="276"/>
      <c r="P47" s="276"/>
      <c r="Q47" s="112"/>
      <c r="R47" s="52"/>
      <c r="S47" s="52"/>
      <c r="T47" s="96"/>
    </row>
    <row r="48" spans="1:20" s="53" customFormat="1" ht="20.6" hidden="1">
      <c r="A48" s="271"/>
      <c r="B48" s="271"/>
      <c r="C48" s="63" t="s">
        <v>152</v>
      </c>
      <c r="D48" s="63" t="s">
        <v>153</v>
      </c>
      <c r="E48" s="63"/>
      <c r="F48" s="63"/>
      <c r="G48" s="271"/>
      <c r="H48" s="277"/>
      <c r="I48" s="278"/>
      <c r="J48" s="63" t="s">
        <v>152</v>
      </c>
      <c r="K48" s="63" t="s">
        <v>153</v>
      </c>
      <c r="L48" s="62"/>
      <c r="M48" s="56"/>
      <c r="N48" s="56"/>
      <c r="O48" s="276"/>
      <c r="P48" s="276"/>
      <c r="Q48" s="112"/>
      <c r="R48" s="52"/>
      <c r="S48" s="52"/>
      <c r="T48" s="96"/>
    </row>
    <row r="49" spans="1:20" s="53" customFormat="1" hidden="1">
      <c r="A49" s="281" t="s">
        <v>164</v>
      </c>
      <c r="B49" s="281"/>
      <c r="C49" s="281"/>
      <c r="D49" s="281"/>
      <c r="E49" s="281"/>
      <c r="F49" s="281"/>
      <c r="G49" s="281"/>
      <c r="H49" s="281"/>
      <c r="I49" s="281"/>
      <c r="J49" s="281"/>
      <c r="K49" s="281"/>
      <c r="L49" s="54"/>
      <c r="M49" s="54"/>
      <c r="N49" s="54"/>
      <c r="O49" s="102"/>
      <c r="P49" s="102"/>
      <c r="Q49" s="97"/>
      <c r="R49" s="52"/>
      <c r="S49" s="52"/>
      <c r="T49" s="96"/>
    </row>
    <row r="50" spans="1:20" s="53" customFormat="1" hidden="1">
      <c r="A50" s="281" t="s">
        <v>11</v>
      </c>
      <c r="B50" s="281"/>
      <c r="C50" s="281"/>
      <c r="D50" s="281"/>
      <c r="E50" s="281"/>
      <c r="F50" s="281"/>
      <c r="G50" s="281"/>
      <c r="H50" s="281"/>
      <c r="I50" s="281"/>
      <c r="J50" s="281"/>
      <c r="K50" s="281"/>
      <c r="L50" s="54"/>
      <c r="M50" s="54"/>
      <c r="N50" s="54"/>
      <c r="O50" s="99">
        <f>J50^2</f>
        <v>0</v>
      </c>
      <c r="P50" s="99">
        <f>K50^2</f>
        <v>0</v>
      </c>
      <c r="Q50" s="112"/>
      <c r="R50" s="52"/>
      <c r="S50" s="52"/>
      <c r="T50" s="96"/>
    </row>
    <row r="51" spans="1:20" s="53" customFormat="1" hidden="1">
      <c r="A51" s="271" t="s">
        <v>172</v>
      </c>
      <c r="B51" s="271"/>
      <c r="C51" s="271"/>
      <c r="D51" s="271"/>
      <c r="E51" s="271"/>
      <c r="F51" s="271"/>
      <c r="G51" s="271"/>
      <c r="H51" s="271"/>
      <c r="I51" s="271"/>
      <c r="J51" s="65">
        <f>O51</f>
        <v>0</v>
      </c>
      <c r="K51" s="65">
        <f>P51</f>
        <v>0</v>
      </c>
      <c r="L51" s="66"/>
      <c r="M51" s="66"/>
      <c r="N51" s="66"/>
      <c r="O51" s="98">
        <f>(SUM(O50:O50))^0.5</f>
        <v>0</v>
      </c>
      <c r="P51" s="98">
        <f>(SUM(P50:P50))^0.5</f>
        <v>0</v>
      </c>
      <c r="Q51" s="125"/>
      <c r="R51" s="52"/>
      <c r="S51" s="52"/>
      <c r="T51" s="96"/>
    </row>
    <row r="52" spans="1:20" s="53" customFormat="1" hidden="1">
      <c r="A52" s="271" t="s">
        <v>173</v>
      </c>
      <c r="B52" s="271"/>
      <c r="C52" s="271"/>
      <c r="D52" s="271"/>
      <c r="E52" s="271"/>
      <c r="F52" s="271"/>
      <c r="G52" s="271"/>
      <c r="H52" s="271"/>
      <c r="I52" s="271"/>
      <c r="J52" s="65">
        <f t="shared" ref="J52" si="13">O52</f>
        <v>0</v>
      </c>
      <c r="K52" s="65">
        <f>P52</f>
        <v>0</v>
      </c>
      <c r="L52" s="66"/>
      <c r="M52" s="66"/>
      <c r="N52" s="66"/>
      <c r="O52" s="98">
        <f>O51*1.96</f>
        <v>0</v>
      </c>
      <c r="P52" s="98">
        <f>P51*1.96</f>
        <v>0</v>
      </c>
      <c r="Q52" s="125"/>
      <c r="R52" s="52"/>
      <c r="S52" s="52"/>
      <c r="T52" s="96"/>
    </row>
    <row r="53" spans="1:20" s="53" customFormat="1" hidden="1">
      <c r="C53" s="61"/>
      <c r="D53" s="61"/>
      <c r="E53" s="61"/>
      <c r="F53" s="61"/>
      <c r="H53" s="61"/>
      <c r="I53" s="61"/>
      <c r="J53" s="61"/>
      <c r="K53" s="61"/>
      <c r="L53" s="61"/>
      <c r="O53" s="97"/>
      <c r="P53" s="97"/>
      <c r="Q53" s="97"/>
      <c r="R53" s="52"/>
      <c r="S53" s="52"/>
      <c r="T53" s="96"/>
    </row>
    <row r="54" spans="1:20" s="53" customFormat="1" hidden="1">
      <c r="A54" s="280" t="s">
        <v>34</v>
      </c>
      <c r="B54" s="280"/>
      <c r="C54" s="280"/>
      <c r="D54" s="280"/>
      <c r="E54" s="280"/>
      <c r="F54" s="280"/>
      <c r="G54" s="280"/>
      <c r="H54" s="280"/>
      <c r="I54" s="280"/>
      <c r="J54" s="280"/>
      <c r="K54" s="280"/>
      <c r="L54" s="67"/>
      <c r="M54" s="67"/>
      <c r="N54" s="67"/>
      <c r="O54" s="276" t="s">
        <v>31</v>
      </c>
      <c r="P54" s="276"/>
      <c r="Q54" s="112"/>
      <c r="R54" s="52"/>
      <c r="S54" s="52"/>
      <c r="T54" s="96"/>
    </row>
    <row r="55" spans="1:20" s="53" customFormat="1" hidden="1">
      <c r="A55" s="271" t="s">
        <v>0</v>
      </c>
      <c r="B55" s="271" t="s">
        <v>1</v>
      </c>
      <c r="C55" s="277" t="s">
        <v>225</v>
      </c>
      <c r="D55" s="277"/>
      <c r="E55" s="65"/>
      <c r="F55" s="65"/>
      <c r="G55" s="271" t="s">
        <v>2</v>
      </c>
      <c r="H55" s="277" t="s">
        <v>3</v>
      </c>
      <c r="I55" s="278" t="s">
        <v>181</v>
      </c>
      <c r="J55" s="277" t="s">
        <v>171</v>
      </c>
      <c r="K55" s="277"/>
      <c r="L55" s="66"/>
      <c r="M55" s="62"/>
      <c r="N55" s="62"/>
      <c r="O55" s="276"/>
      <c r="P55" s="276"/>
      <c r="Q55" s="112"/>
      <c r="R55" s="52"/>
      <c r="S55" s="52"/>
      <c r="T55" s="96"/>
    </row>
    <row r="56" spans="1:20" s="53" customFormat="1" ht="20.6" hidden="1">
      <c r="A56" s="271"/>
      <c r="B56" s="271"/>
      <c r="C56" s="58" t="s">
        <v>152</v>
      </c>
      <c r="D56" s="58" t="s">
        <v>153</v>
      </c>
      <c r="E56" s="58"/>
      <c r="F56" s="58"/>
      <c r="G56" s="271"/>
      <c r="H56" s="277"/>
      <c r="I56" s="278"/>
      <c r="J56" s="58" t="s">
        <v>152</v>
      </c>
      <c r="K56" s="58" t="s">
        <v>153</v>
      </c>
      <c r="L56" s="56"/>
      <c r="M56" s="56"/>
      <c r="N56" s="56"/>
      <c r="O56" s="276"/>
      <c r="P56" s="276"/>
      <c r="Q56" s="112"/>
      <c r="R56" s="52"/>
      <c r="S56" s="52"/>
      <c r="T56" s="96"/>
    </row>
    <row r="57" spans="1:20" s="53" customFormat="1" hidden="1">
      <c r="A57" s="270" t="s">
        <v>164</v>
      </c>
      <c r="B57" s="270"/>
      <c r="C57" s="270"/>
      <c r="D57" s="270"/>
      <c r="E57" s="270"/>
      <c r="F57" s="270"/>
      <c r="G57" s="270"/>
      <c r="H57" s="270"/>
      <c r="I57" s="270"/>
      <c r="J57" s="270"/>
      <c r="K57" s="270"/>
      <c r="L57" s="51"/>
      <c r="M57" s="51"/>
      <c r="N57" s="51"/>
      <c r="O57" s="102"/>
      <c r="P57" s="102"/>
      <c r="Q57" s="97"/>
      <c r="R57" s="52"/>
      <c r="S57" s="52"/>
      <c r="T57" s="96"/>
    </row>
    <row r="58" spans="1:20" s="53" customFormat="1" hidden="1">
      <c r="A58" s="270" t="s">
        <v>33</v>
      </c>
      <c r="B58" s="270"/>
      <c r="C58" s="270"/>
      <c r="D58" s="270"/>
      <c r="E58" s="270"/>
      <c r="F58" s="270"/>
      <c r="G58" s="270"/>
      <c r="H58" s="270"/>
      <c r="I58" s="270"/>
      <c r="J58" s="270"/>
      <c r="K58" s="270"/>
      <c r="L58" s="51"/>
      <c r="M58" s="51"/>
      <c r="N58" s="51"/>
      <c r="O58" s="99">
        <f>J58^2</f>
        <v>0</v>
      </c>
      <c r="P58" s="99">
        <f>K58^2</f>
        <v>0</v>
      </c>
      <c r="Q58" s="112"/>
      <c r="R58" s="52"/>
      <c r="S58" s="52"/>
      <c r="T58" s="96"/>
    </row>
    <row r="59" spans="1:20" s="53" customFormat="1" hidden="1">
      <c r="A59" s="271" t="s">
        <v>172</v>
      </c>
      <c r="B59" s="271"/>
      <c r="C59" s="271"/>
      <c r="D59" s="271"/>
      <c r="E59" s="271"/>
      <c r="F59" s="271"/>
      <c r="G59" s="271"/>
      <c r="H59" s="271"/>
      <c r="I59" s="271"/>
      <c r="J59" s="65">
        <f>O59</f>
        <v>0</v>
      </c>
      <c r="K59" s="65">
        <f t="shared" ref="K59:K60" si="14">P59</f>
        <v>0</v>
      </c>
      <c r="L59" s="66"/>
      <c r="M59" s="66"/>
      <c r="N59" s="66"/>
      <c r="O59" s="98">
        <f>(SUM(O58:O58))^0.5</f>
        <v>0</v>
      </c>
      <c r="P59" s="98">
        <f>(SUM(P58:P58))^0.5</f>
        <v>0</v>
      </c>
      <c r="Q59" s="125"/>
      <c r="R59" s="52"/>
      <c r="S59" s="52"/>
      <c r="T59" s="96"/>
    </row>
    <row r="60" spans="1:20" s="53" customFormat="1" hidden="1">
      <c r="A60" s="271" t="s">
        <v>173</v>
      </c>
      <c r="B60" s="271"/>
      <c r="C60" s="271"/>
      <c r="D60" s="271"/>
      <c r="E60" s="271"/>
      <c r="F60" s="271"/>
      <c r="G60" s="271"/>
      <c r="H60" s="271"/>
      <c r="I60" s="271"/>
      <c r="J60" s="65">
        <f t="shared" ref="J60" si="15">O60</f>
        <v>0</v>
      </c>
      <c r="K60" s="65">
        <f t="shared" si="14"/>
        <v>0</v>
      </c>
      <c r="L60" s="66"/>
      <c r="M60" s="66"/>
      <c r="N60" s="66"/>
      <c r="O60" s="98">
        <f>O59*1.96</f>
        <v>0</v>
      </c>
      <c r="P60" s="98">
        <f>P59*1.96</f>
        <v>0</v>
      </c>
      <c r="Q60" s="125"/>
      <c r="R60" s="52"/>
      <c r="S60" s="52"/>
      <c r="T60" s="96"/>
    </row>
    <row r="61" spans="1:20" s="53" customFormat="1" hidden="1">
      <c r="C61" s="61"/>
      <c r="D61" s="61"/>
      <c r="E61" s="61"/>
      <c r="F61" s="61"/>
      <c r="H61" s="61"/>
      <c r="I61" s="61"/>
      <c r="J61" s="61"/>
      <c r="K61" s="61"/>
      <c r="L61" s="61"/>
      <c r="O61" s="97"/>
      <c r="P61" s="97"/>
      <c r="Q61" s="97"/>
      <c r="R61" s="52"/>
      <c r="S61" s="52"/>
      <c r="T61" s="96"/>
    </row>
    <row r="62" spans="1:20" s="53" customFormat="1" hidden="1">
      <c r="A62" s="279" t="s">
        <v>39</v>
      </c>
      <c r="B62" s="279"/>
      <c r="C62" s="279"/>
      <c r="D62" s="279"/>
      <c r="E62" s="279"/>
      <c r="F62" s="279"/>
      <c r="G62" s="279"/>
      <c r="H62" s="279"/>
      <c r="I62" s="279"/>
      <c r="J62" s="279"/>
      <c r="K62" s="279"/>
      <c r="O62" s="276" t="s">
        <v>31</v>
      </c>
      <c r="P62" s="276"/>
      <c r="Q62" s="112"/>
      <c r="R62" s="52"/>
      <c r="S62" s="52"/>
      <c r="T62" s="96"/>
    </row>
    <row r="63" spans="1:20" s="53" customFormat="1" hidden="1">
      <c r="A63" s="271" t="s">
        <v>0</v>
      </c>
      <c r="B63" s="271" t="s">
        <v>1</v>
      </c>
      <c r="C63" s="277" t="s">
        <v>225</v>
      </c>
      <c r="D63" s="277"/>
      <c r="E63" s="65"/>
      <c r="F63" s="65"/>
      <c r="G63" s="271" t="s">
        <v>2</v>
      </c>
      <c r="H63" s="277" t="s">
        <v>3</v>
      </c>
      <c r="I63" s="278" t="s">
        <v>181</v>
      </c>
      <c r="J63" s="277" t="s">
        <v>171</v>
      </c>
      <c r="K63" s="277"/>
      <c r="L63" s="66"/>
      <c r="O63" s="276"/>
      <c r="P63" s="276"/>
      <c r="Q63" s="112"/>
      <c r="R63" s="52"/>
      <c r="S63" s="52"/>
      <c r="T63" s="96"/>
    </row>
    <row r="64" spans="1:20" s="53" customFormat="1" ht="20.6" hidden="1">
      <c r="A64" s="271"/>
      <c r="B64" s="271"/>
      <c r="C64" s="58" t="s">
        <v>152</v>
      </c>
      <c r="D64" s="58" t="s">
        <v>153</v>
      </c>
      <c r="E64" s="58"/>
      <c r="F64" s="58"/>
      <c r="G64" s="271"/>
      <c r="H64" s="277"/>
      <c r="I64" s="278"/>
      <c r="J64" s="58" t="s">
        <v>152</v>
      </c>
      <c r="K64" s="58" t="s">
        <v>153</v>
      </c>
      <c r="L64" s="56"/>
      <c r="O64" s="276"/>
      <c r="P64" s="276"/>
      <c r="Q64" s="112"/>
      <c r="R64" s="52"/>
      <c r="S64" s="52"/>
      <c r="T64" s="96"/>
    </row>
    <row r="65" spans="1:20" s="53" customFormat="1" hidden="1">
      <c r="A65" s="270" t="s">
        <v>164</v>
      </c>
      <c r="B65" s="270"/>
      <c r="C65" s="270"/>
      <c r="D65" s="270"/>
      <c r="E65" s="270"/>
      <c r="F65" s="270"/>
      <c r="G65" s="270"/>
      <c r="H65" s="270"/>
      <c r="I65" s="270"/>
      <c r="J65" s="270"/>
      <c r="K65" s="270"/>
      <c r="L65" s="51"/>
      <c r="O65" s="102"/>
      <c r="P65" s="102"/>
      <c r="Q65" s="97"/>
      <c r="R65" s="52"/>
      <c r="S65" s="52"/>
      <c r="T65" s="96"/>
    </row>
    <row r="66" spans="1:20" s="53" customFormat="1" hidden="1">
      <c r="A66" s="270" t="s">
        <v>33</v>
      </c>
      <c r="B66" s="270"/>
      <c r="C66" s="270"/>
      <c r="D66" s="270"/>
      <c r="E66" s="270"/>
      <c r="F66" s="270"/>
      <c r="G66" s="270"/>
      <c r="H66" s="270"/>
      <c r="I66" s="270"/>
      <c r="J66" s="270"/>
      <c r="K66" s="270"/>
      <c r="L66" s="51"/>
      <c r="O66" s="99">
        <f>J66^2</f>
        <v>0</v>
      </c>
      <c r="P66" s="99">
        <f>K66^2</f>
        <v>0</v>
      </c>
      <c r="Q66" s="112"/>
      <c r="R66" s="52"/>
      <c r="S66" s="52"/>
      <c r="T66" s="96"/>
    </row>
    <row r="67" spans="1:20" s="53" customFormat="1" hidden="1">
      <c r="A67" s="271" t="s">
        <v>172</v>
      </c>
      <c r="B67" s="271"/>
      <c r="C67" s="271"/>
      <c r="D67" s="271"/>
      <c r="E67" s="271"/>
      <c r="F67" s="271"/>
      <c r="G67" s="271"/>
      <c r="H67" s="271"/>
      <c r="I67" s="271"/>
      <c r="J67" s="65">
        <f>O67</f>
        <v>0</v>
      </c>
      <c r="K67" s="65">
        <f t="shared" ref="K67:K68" si="16">P67</f>
        <v>0</v>
      </c>
      <c r="L67" s="66"/>
      <c r="O67" s="98">
        <f>(SUM(O66:O66))^0.5</f>
        <v>0</v>
      </c>
      <c r="P67" s="98">
        <f>(SUM(P66:P66))^0.5</f>
        <v>0</v>
      </c>
      <c r="Q67" s="125"/>
      <c r="R67" s="52"/>
      <c r="S67" s="52"/>
      <c r="T67" s="96"/>
    </row>
    <row r="68" spans="1:20" s="53" customFormat="1" hidden="1">
      <c r="A68" s="271" t="s">
        <v>173</v>
      </c>
      <c r="B68" s="271"/>
      <c r="C68" s="271"/>
      <c r="D68" s="271"/>
      <c r="E68" s="271"/>
      <c r="F68" s="271"/>
      <c r="G68" s="271"/>
      <c r="H68" s="271"/>
      <c r="I68" s="271"/>
      <c r="J68" s="65">
        <f t="shared" ref="J68" si="17">O68</f>
        <v>0</v>
      </c>
      <c r="K68" s="65">
        <f t="shared" si="16"/>
        <v>0</v>
      </c>
      <c r="L68" s="66"/>
      <c r="O68" s="98">
        <f>O67*1.96</f>
        <v>0</v>
      </c>
      <c r="P68" s="98">
        <f>P67*1.96</f>
        <v>0</v>
      </c>
      <c r="Q68" s="125"/>
      <c r="R68" s="52"/>
      <c r="S68" s="52"/>
      <c r="T68" s="96"/>
    </row>
    <row r="69" spans="1:20">
      <c r="R69" s="15"/>
      <c r="S69" s="15"/>
    </row>
    <row r="70" spans="1:20">
      <c r="R70" s="15"/>
      <c r="S70" s="15"/>
    </row>
  </sheetData>
  <mergeCells count="70">
    <mergeCell ref="A16:I16"/>
    <mergeCell ref="T1:T3"/>
    <mergeCell ref="B2:B3"/>
    <mergeCell ref="A11:K11"/>
    <mergeCell ref="O11:P13"/>
    <mergeCell ref="A12:A13"/>
    <mergeCell ref="B12:B13"/>
    <mergeCell ref="C12:D12"/>
    <mergeCell ref="G12:G13"/>
    <mergeCell ref="H12:H13"/>
    <mergeCell ref="I12:I13"/>
    <mergeCell ref="J12:K12"/>
    <mergeCell ref="A14:K14"/>
    <mergeCell ref="A15:K15"/>
    <mergeCell ref="A17:I17"/>
    <mergeCell ref="A19:L19"/>
    <mergeCell ref="A20:A21"/>
    <mergeCell ref="B20:B21"/>
    <mergeCell ref="C20:E20"/>
    <mergeCell ref="G20:G21"/>
    <mergeCell ref="H20:H21"/>
    <mergeCell ref="I20:I21"/>
    <mergeCell ref="J20:L20"/>
    <mergeCell ref="A30:L30"/>
    <mergeCell ref="A43:I43"/>
    <mergeCell ref="A44:I44"/>
    <mergeCell ref="A46:K46"/>
    <mergeCell ref="O46:P48"/>
    <mergeCell ref="A47:A48"/>
    <mergeCell ref="B47:B48"/>
    <mergeCell ref="C47:D47"/>
    <mergeCell ref="O54:P56"/>
    <mergeCell ref="A55:A56"/>
    <mergeCell ref="B55:B56"/>
    <mergeCell ref="C55:D55"/>
    <mergeCell ref="G55:G56"/>
    <mergeCell ref="H55:H56"/>
    <mergeCell ref="I55:I56"/>
    <mergeCell ref="A68:I68"/>
    <mergeCell ref="O19:R21"/>
    <mergeCell ref="O22:R22"/>
    <mergeCell ref="O62:P64"/>
    <mergeCell ref="A63:A64"/>
    <mergeCell ref="B63:B64"/>
    <mergeCell ref="C63:D63"/>
    <mergeCell ref="G63:G64"/>
    <mergeCell ref="H63:H64"/>
    <mergeCell ref="I63:I64"/>
    <mergeCell ref="J63:K63"/>
    <mergeCell ref="J55:K55"/>
    <mergeCell ref="A57:K57"/>
    <mergeCell ref="A58:K58"/>
    <mergeCell ref="A59:I59"/>
    <mergeCell ref="A60:I60"/>
    <mergeCell ref="C2:F2"/>
    <mergeCell ref="B1:F1"/>
    <mergeCell ref="A65:K65"/>
    <mergeCell ref="A66:K66"/>
    <mergeCell ref="A67:I67"/>
    <mergeCell ref="A62:K62"/>
    <mergeCell ref="A51:I51"/>
    <mergeCell ref="A52:I52"/>
    <mergeCell ref="A54:K54"/>
    <mergeCell ref="G47:G48"/>
    <mergeCell ref="H47:H48"/>
    <mergeCell ref="I47:I48"/>
    <mergeCell ref="J47:K47"/>
    <mergeCell ref="A49:K49"/>
    <mergeCell ref="A50:K50"/>
    <mergeCell ref="A22:L2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A43EE-246C-4AE7-AA73-342A3E2AD75D}">
  <dimension ref="A1:T75"/>
  <sheetViews>
    <sheetView zoomScaleNormal="100" workbookViewId="0">
      <selection activeCell="O1" sqref="O1:Q1048576"/>
    </sheetView>
  </sheetViews>
  <sheetFormatPr defaultColWidth="9.15234375" defaultRowHeight="10.3"/>
  <cols>
    <col min="1" max="1" width="7.3046875" style="18" customWidth="1"/>
    <col min="2" max="2" width="43.84375" style="16" customWidth="1"/>
    <col min="3" max="5" width="14.15234375" style="21" hidden="1" customWidth="1"/>
    <col min="6" max="6" width="14.15234375" style="21" customWidth="1"/>
    <col min="7" max="7" width="18.3828125" style="18" customWidth="1"/>
    <col min="8" max="8" width="18.3828125" style="21" customWidth="1"/>
    <col min="9" max="9" width="4.3046875" style="18" customWidth="1"/>
    <col min="10" max="12" width="8.3828125" style="21" hidden="1" customWidth="1"/>
    <col min="13" max="13" width="8.3828125" style="18" customWidth="1"/>
    <col min="14" max="14" width="5.15234375" style="18" customWidth="1"/>
    <col min="15" max="17" width="10" style="97" hidden="1" customWidth="1"/>
    <col min="18" max="18" width="10.921875" style="18" customWidth="1"/>
    <col min="19" max="19" width="5.84375" style="18" customWidth="1"/>
    <col min="20" max="20" width="48.3046875" style="18" customWidth="1"/>
    <col min="21" max="16384" width="9.15234375" style="18"/>
  </cols>
  <sheetData>
    <row r="1" spans="1:20">
      <c r="B1" s="240" t="s">
        <v>150</v>
      </c>
      <c r="C1" s="240"/>
      <c r="D1" s="240"/>
      <c r="E1" s="240"/>
      <c r="F1" s="176"/>
      <c r="T1" s="241" t="s">
        <v>160</v>
      </c>
    </row>
    <row r="2" spans="1:20">
      <c r="B2" s="307"/>
      <c r="C2" s="249" t="s">
        <v>170</v>
      </c>
      <c r="D2" s="249"/>
      <c r="E2" s="249"/>
      <c r="F2" s="177"/>
      <c r="T2" s="241"/>
    </row>
    <row r="3" spans="1:20" ht="20.6">
      <c r="B3" s="307"/>
      <c r="C3" s="85" t="s">
        <v>152</v>
      </c>
      <c r="D3" s="85" t="s">
        <v>153</v>
      </c>
      <c r="E3" s="85" t="s">
        <v>253</v>
      </c>
      <c r="F3" s="177" t="s">
        <v>301</v>
      </c>
      <c r="T3" s="241"/>
    </row>
    <row r="4" spans="1:20">
      <c r="B4" s="3" t="s">
        <v>65</v>
      </c>
      <c r="C4" s="23"/>
      <c r="D4" s="23"/>
      <c r="E4" s="23"/>
      <c r="F4" s="23"/>
      <c r="G4" s="38"/>
      <c r="H4" s="42"/>
      <c r="I4" s="38"/>
      <c r="J4" s="42"/>
      <c r="K4" s="42"/>
      <c r="L4" s="42"/>
      <c r="M4" s="38"/>
      <c r="N4" s="38"/>
      <c r="O4" s="103"/>
      <c r="P4" s="103"/>
      <c r="Q4" s="103"/>
      <c r="T4" s="37"/>
    </row>
    <row r="5" spans="1:20">
      <c r="B5" s="3" t="s">
        <v>22</v>
      </c>
      <c r="C5" s="23">
        <f>J47</f>
        <v>3.0522646056548464</v>
      </c>
      <c r="D5" s="23">
        <f>K47</f>
        <v>3.2533132684900377</v>
      </c>
      <c r="E5" s="23">
        <f>L47</f>
        <v>3.894740127984579</v>
      </c>
      <c r="F5" s="23">
        <f>M47</f>
        <v>3.0523485115999889</v>
      </c>
      <c r="G5" s="38"/>
      <c r="H5" s="42"/>
      <c r="I5" s="38"/>
      <c r="J5" s="42"/>
      <c r="K5" s="42"/>
      <c r="L5" s="42"/>
      <c r="M5" s="38"/>
      <c r="N5" s="38"/>
      <c r="O5" s="103"/>
      <c r="P5" s="103"/>
      <c r="Q5" s="103"/>
      <c r="T5" s="37"/>
    </row>
    <row r="6" spans="1:20">
      <c r="B6" s="3" t="s">
        <v>29</v>
      </c>
      <c r="C6" s="23"/>
      <c r="D6" s="23"/>
      <c r="E6" s="23"/>
      <c r="F6" s="23"/>
      <c r="G6" s="38"/>
      <c r="H6" s="42"/>
      <c r="I6" s="38"/>
      <c r="J6" s="42"/>
      <c r="K6" s="42"/>
      <c r="L6" s="42"/>
      <c r="M6" s="38"/>
      <c r="N6" s="38"/>
      <c r="O6" s="103"/>
      <c r="P6" s="103"/>
      <c r="Q6" s="103"/>
      <c r="T6" s="37"/>
    </row>
    <row r="7" spans="1:20">
      <c r="B7" s="3" t="s">
        <v>38</v>
      </c>
      <c r="C7" s="23"/>
      <c r="D7" s="23"/>
      <c r="E7" s="23"/>
      <c r="F7" s="23"/>
      <c r="G7" s="38"/>
      <c r="H7" s="42"/>
      <c r="I7" s="38"/>
      <c r="J7" s="42"/>
      <c r="K7" s="42"/>
      <c r="L7" s="42"/>
      <c r="M7" s="38"/>
      <c r="N7" s="38"/>
      <c r="O7" s="103"/>
      <c r="P7" s="103"/>
      <c r="Q7" s="103"/>
      <c r="T7" s="37"/>
    </row>
    <row r="8" spans="1:20">
      <c r="B8" s="3" t="s">
        <v>40</v>
      </c>
      <c r="C8" s="23"/>
      <c r="D8" s="23"/>
      <c r="E8" s="23"/>
      <c r="F8" s="23"/>
      <c r="G8" s="38"/>
      <c r="H8" s="42"/>
      <c r="I8" s="38"/>
      <c r="J8" s="42"/>
      <c r="K8" s="42"/>
      <c r="L8" s="42"/>
      <c r="M8" s="38"/>
      <c r="N8" s="38"/>
      <c r="O8" s="103"/>
      <c r="P8" s="103"/>
      <c r="Q8" s="103"/>
      <c r="T8" s="37"/>
    </row>
    <row r="9" spans="1:20">
      <c r="B9" s="82" t="s">
        <v>64</v>
      </c>
      <c r="C9" s="24">
        <v>3.1</v>
      </c>
      <c r="D9" s="24">
        <v>3.3</v>
      </c>
      <c r="E9" s="24">
        <f>ROUND(MAX(E4:E8),1)</f>
        <v>3.9</v>
      </c>
      <c r="F9" s="212">
        <f>ROUND(MAX(F4:F8),1)</f>
        <v>3.1</v>
      </c>
      <c r="G9" s="38"/>
      <c r="H9" s="42"/>
      <c r="I9" s="38"/>
      <c r="J9" s="42"/>
      <c r="K9" s="42"/>
      <c r="L9" s="42"/>
      <c r="M9" s="38"/>
      <c r="N9" s="38"/>
      <c r="O9" s="103"/>
      <c r="P9" s="103"/>
      <c r="Q9" s="103"/>
      <c r="T9" s="123" t="s">
        <v>246</v>
      </c>
    </row>
    <row r="10" spans="1:20">
      <c r="B10" s="11"/>
      <c r="C10" s="42"/>
      <c r="D10" s="42"/>
      <c r="E10" s="42"/>
      <c r="F10" s="42"/>
      <c r="G10" s="38"/>
      <c r="H10" s="42"/>
      <c r="I10" s="38"/>
      <c r="J10" s="42"/>
      <c r="K10" s="42"/>
      <c r="L10" s="42"/>
      <c r="M10" s="38"/>
      <c r="N10" s="38"/>
      <c r="O10" s="103"/>
      <c r="P10" s="103"/>
      <c r="Q10" s="103"/>
      <c r="T10" s="37"/>
    </row>
    <row r="11" spans="1:20" s="53" customFormat="1">
      <c r="A11" s="279" t="s">
        <v>65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51"/>
      <c r="M11" s="51"/>
      <c r="N11" s="51"/>
      <c r="O11" s="308" t="s">
        <v>31</v>
      </c>
      <c r="P11" s="308"/>
      <c r="Q11" s="129"/>
      <c r="T11" s="96"/>
    </row>
    <row r="12" spans="1:20" s="53" customFormat="1">
      <c r="A12" s="271" t="s">
        <v>0</v>
      </c>
      <c r="B12" s="281" t="s">
        <v>1</v>
      </c>
      <c r="C12" s="289" t="s">
        <v>225</v>
      </c>
      <c r="D12" s="289"/>
      <c r="E12" s="134"/>
      <c r="F12" s="134"/>
      <c r="G12" s="281" t="s">
        <v>2</v>
      </c>
      <c r="H12" s="289" t="s">
        <v>3</v>
      </c>
      <c r="I12" s="290" t="s">
        <v>181</v>
      </c>
      <c r="J12" s="289" t="s">
        <v>171</v>
      </c>
      <c r="K12" s="289"/>
      <c r="L12" s="126"/>
      <c r="M12" s="54"/>
      <c r="N12" s="54"/>
      <c r="O12" s="308"/>
      <c r="P12" s="308"/>
      <c r="Q12" s="129"/>
      <c r="T12" s="96"/>
    </row>
    <row r="13" spans="1:20" s="56" customFormat="1" ht="20.6">
      <c r="A13" s="271"/>
      <c r="B13" s="281"/>
      <c r="C13" s="69" t="s">
        <v>152</v>
      </c>
      <c r="D13" s="69" t="s">
        <v>153</v>
      </c>
      <c r="E13" s="69"/>
      <c r="F13" s="69"/>
      <c r="G13" s="281"/>
      <c r="H13" s="289"/>
      <c r="I13" s="290"/>
      <c r="J13" s="69" t="s">
        <v>152</v>
      </c>
      <c r="K13" s="69" t="s">
        <v>153</v>
      </c>
      <c r="L13" s="127"/>
      <c r="M13" s="55"/>
      <c r="N13" s="55"/>
      <c r="O13" s="308"/>
      <c r="P13" s="308"/>
      <c r="Q13" s="129"/>
      <c r="T13" s="84"/>
    </row>
    <row r="14" spans="1:20" s="53" customFormat="1">
      <c r="A14" s="281" t="s">
        <v>164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54"/>
      <c r="M14" s="54"/>
      <c r="N14" s="54"/>
      <c r="O14" s="104"/>
      <c r="P14" s="104"/>
      <c r="Q14" s="130"/>
      <c r="T14" s="96"/>
    </row>
    <row r="15" spans="1:20" s="53" customFormat="1">
      <c r="A15" s="281" t="s">
        <v>11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54"/>
      <c r="M15" s="54"/>
      <c r="N15" s="54"/>
      <c r="O15" s="99">
        <f>J15^2</f>
        <v>0</v>
      </c>
      <c r="P15" s="99">
        <f>K15^2</f>
        <v>0</v>
      </c>
      <c r="Q15" s="112"/>
      <c r="T15" s="96"/>
    </row>
    <row r="16" spans="1:20" s="53" customFormat="1">
      <c r="A16" s="271" t="s">
        <v>172</v>
      </c>
      <c r="B16" s="271"/>
      <c r="C16" s="271"/>
      <c r="D16" s="271"/>
      <c r="E16" s="271"/>
      <c r="F16" s="271"/>
      <c r="G16" s="271"/>
      <c r="H16" s="271"/>
      <c r="I16" s="271"/>
      <c r="J16" s="59">
        <f>O16</f>
        <v>0</v>
      </c>
      <c r="K16" s="59">
        <f>P16</f>
        <v>0</v>
      </c>
      <c r="L16" s="60"/>
      <c r="M16" s="60"/>
      <c r="N16" s="60"/>
      <c r="O16" s="99">
        <f>(SUM(O15:O15))^0.5</f>
        <v>0</v>
      </c>
      <c r="P16" s="99">
        <f>(SUM(P15:P15))^0.5</f>
        <v>0</v>
      </c>
      <c r="Q16" s="112"/>
      <c r="T16" s="96"/>
    </row>
    <row r="17" spans="1:20" s="53" customFormat="1">
      <c r="A17" s="271" t="s">
        <v>173</v>
      </c>
      <c r="B17" s="271"/>
      <c r="C17" s="271"/>
      <c r="D17" s="271"/>
      <c r="E17" s="271"/>
      <c r="F17" s="271"/>
      <c r="G17" s="271"/>
      <c r="H17" s="271"/>
      <c r="I17" s="271"/>
      <c r="J17" s="59">
        <f>O17</f>
        <v>0</v>
      </c>
      <c r="K17" s="59">
        <f>P17</f>
        <v>0</v>
      </c>
      <c r="L17" s="60"/>
      <c r="M17" s="60"/>
      <c r="N17" s="60"/>
      <c r="O17" s="99">
        <f>O16*1.96</f>
        <v>0</v>
      </c>
      <c r="P17" s="99">
        <f>P16*1.96</f>
        <v>0</v>
      </c>
      <c r="Q17" s="112"/>
      <c r="T17" s="96"/>
    </row>
    <row r="18" spans="1:20">
      <c r="T18" s="37"/>
    </row>
    <row r="19" spans="1:20">
      <c r="A19" s="296" t="s">
        <v>309</v>
      </c>
      <c r="B19" s="296"/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O19" s="297" t="s">
        <v>31</v>
      </c>
      <c r="P19" s="297"/>
      <c r="Q19" s="297"/>
      <c r="T19" s="37"/>
    </row>
    <row r="20" spans="1:20" ht="11.25" customHeight="1">
      <c r="A20" s="240" t="s">
        <v>0</v>
      </c>
      <c r="B20" s="240" t="s">
        <v>1</v>
      </c>
      <c r="C20" s="256" t="s">
        <v>225</v>
      </c>
      <c r="D20" s="257"/>
      <c r="E20" s="258"/>
      <c r="F20" s="185"/>
      <c r="G20" s="298" t="s">
        <v>2</v>
      </c>
      <c r="H20" s="300" t="s">
        <v>3</v>
      </c>
      <c r="I20" s="302" t="s">
        <v>4</v>
      </c>
      <c r="J20" s="304" t="s">
        <v>171</v>
      </c>
      <c r="K20" s="305"/>
      <c r="L20" s="306"/>
      <c r="M20" s="10"/>
      <c r="N20" s="10"/>
      <c r="O20" s="297"/>
      <c r="P20" s="297"/>
      <c r="Q20" s="297"/>
      <c r="T20" s="37"/>
    </row>
    <row r="21" spans="1:20" ht="20.6">
      <c r="A21" s="240"/>
      <c r="B21" s="240"/>
      <c r="C21" s="85" t="s">
        <v>152</v>
      </c>
      <c r="D21" s="85" t="s">
        <v>153</v>
      </c>
      <c r="E21" s="85" t="s">
        <v>253</v>
      </c>
      <c r="F21" s="149" t="s">
        <v>301</v>
      </c>
      <c r="G21" s="299"/>
      <c r="H21" s="301"/>
      <c r="I21" s="303"/>
      <c r="J21" s="85" t="s">
        <v>152</v>
      </c>
      <c r="K21" s="85" t="s">
        <v>153</v>
      </c>
      <c r="L21" s="85" t="s">
        <v>253</v>
      </c>
      <c r="M21" s="85" t="s">
        <v>301</v>
      </c>
      <c r="N21" s="34"/>
      <c r="O21" s="297"/>
      <c r="P21" s="297"/>
      <c r="Q21" s="297"/>
      <c r="T21" s="37"/>
    </row>
    <row r="22" spans="1:20">
      <c r="A22" s="292" t="s">
        <v>164</v>
      </c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4"/>
      <c r="M22" s="8"/>
      <c r="N22" s="8"/>
      <c r="O22" s="100"/>
      <c r="P22" s="100"/>
      <c r="Q22" s="100"/>
      <c r="R22" s="100"/>
      <c r="T22" s="37"/>
    </row>
    <row r="23" spans="1:20">
      <c r="A23" s="6" t="str">
        <f>'CATR-Er'!A5</f>
        <v>A2-1a</v>
      </c>
      <c r="B23" s="22" t="str">
        <f>'CATR-Er'!B5</f>
        <v>Misalignment and pointing error of BS (for EIRP)</v>
      </c>
      <c r="C23" s="28">
        <f>'CATR-Er'!C5</f>
        <v>0.2</v>
      </c>
      <c r="D23" s="28">
        <f>'CATR-Er'!D5</f>
        <v>0.2</v>
      </c>
      <c r="E23" s="28">
        <f>'CATR-Er'!F5</f>
        <v>0.2</v>
      </c>
      <c r="F23" s="178">
        <f>'KU_SAN_CATR-Er'!G5</f>
        <v>0.2</v>
      </c>
      <c r="G23" s="6" t="str">
        <f>'CATR-Er'!G5</f>
        <v>Exp. normal</v>
      </c>
      <c r="H23" s="28">
        <f>'CATR-Er'!H5</f>
        <v>2</v>
      </c>
      <c r="I23" s="6">
        <f>'CATR-Er'!I5</f>
        <v>1</v>
      </c>
      <c r="J23" s="2">
        <f>C23/$H23</f>
        <v>0.1</v>
      </c>
      <c r="K23" s="2">
        <f>D23/$H23</f>
        <v>0.1</v>
      </c>
      <c r="L23" s="2">
        <f>E23/$H23</f>
        <v>0.1</v>
      </c>
      <c r="M23" s="187">
        <f>F23/$H23</f>
        <v>0.1</v>
      </c>
      <c r="N23" s="11"/>
      <c r="O23" s="101">
        <f t="shared" ref="O23:O32" si="0">J23^2</f>
        <v>1.0000000000000002E-2</v>
      </c>
      <c r="P23" s="101">
        <f t="shared" ref="P23:P32" si="1">K23^2</f>
        <v>1.0000000000000002E-2</v>
      </c>
      <c r="Q23" s="101">
        <f t="shared" ref="Q23:Q32" si="2">L23^2</f>
        <v>1.0000000000000002E-2</v>
      </c>
      <c r="R23" s="101">
        <f t="shared" ref="R23:R32" si="3">M23^2</f>
        <v>1.0000000000000002E-2</v>
      </c>
      <c r="T23" s="37"/>
    </row>
    <row r="24" spans="1:20" ht="20.6">
      <c r="A24" s="6" t="str">
        <f>'CATR-Er'!A7</f>
        <v>C1-1</v>
      </c>
      <c r="B24" s="22" t="str">
        <f>'CATR-Er'!B7</f>
        <v>Uncertainty of the RF power measurement equipment (e.g. spectrum analyzer, power meter) - high power (EIRP, TRP)</v>
      </c>
      <c r="C24" s="28">
        <f>'CATR-Er'!C7</f>
        <v>0.5</v>
      </c>
      <c r="D24" s="6">
        <f>'CATR-Er'!D7</f>
        <v>0.7</v>
      </c>
      <c r="E24" s="22"/>
      <c r="F24" s="172">
        <f>'KU_SAN_CATR-Er'!G7</f>
        <v>0.5</v>
      </c>
      <c r="G24" s="28" t="str">
        <f>'CATR-Er'!G7</f>
        <v xml:space="preserve"> Gaussian</v>
      </c>
      <c r="H24" s="28">
        <f>'CATR-Er'!H7</f>
        <v>1</v>
      </c>
      <c r="I24" s="6">
        <f>'CATR-Er'!I7</f>
        <v>1</v>
      </c>
      <c r="J24" s="2">
        <f t="shared" ref="J24:J32" si="4">C24/$H24</f>
        <v>0.5</v>
      </c>
      <c r="K24" s="2">
        <f t="shared" ref="K24:K32" si="5">D24/$H24</f>
        <v>0.7</v>
      </c>
      <c r="L24" s="2">
        <f t="shared" ref="L24" si="6">E24/$H24</f>
        <v>0</v>
      </c>
      <c r="M24" s="189">
        <f t="shared" ref="M24:M32" si="7">F24/$H24</f>
        <v>0.5</v>
      </c>
      <c r="N24" s="11"/>
      <c r="O24" s="101">
        <f t="shared" si="0"/>
        <v>0.25</v>
      </c>
      <c r="P24" s="101">
        <f t="shared" si="1"/>
        <v>0.48999999999999994</v>
      </c>
      <c r="Q24" s="101">
        <f t="shared" si="2"/>
        <v>0</v>
      </c>
      <c r="R24" s="101">
        <f t="shared" si="3"/>
        <v>0.25</v>
      </c>
      <c r="T24" s="37"/>
    </row>
    <row r="25" spans="1:20" ht="20.6">
      <c r="A25" s="6" t="str">
        <f>'CATR-Er'!A8</f>
        <v>C1-10</v>
      </c>
      <c r="B25" s="22" t="str">
        <f>'CATR-Er'!B8</f>
        <v>Uncertainty of the RF power measurement equipment (power meter, power sensor) - high power (EIRP)</v>
      </c>
      <c r="C25" s="22"/>
      <c r="D25" s="22"/>
      <c r="E25" s="28">
        <f>'CATR-Er'!F8</f>
        <v>0.98</v>
      </c>
      <c r="F25" s="22"/>
      <c r="G25" s="28" t="str">
        <f>'CATR-Er'!G8</f>
        <v xml:space="preserve"> Gaussian</v>
      </c>
      <c r="H25" s="28">
        <f>'CATR-Er'!H8</f>
        <v>1</v>
      </c>
      <c r="I25" s="6">
        <f>'CATR-Er'!I8</f>
        <v>1</v>
      </c>
      <c r="J25" s="2">
        <f t="shared" si="4"/>
        <v>0</v>
      </c>
      <c r="K25" s="2">
        <f t="shared" si="5"/>
        <v>0</v>
      </c>
      <c r="L25" s="2">
        <f t="shared" ref="L25:L32" si="8">E25/$H25</f>
        <v>0.98</v>
      </c>
      <c r="M25" s="187">
        <f t="shared" si="7"/>
        <v>0</v>
      </c>
      <c r="N25" s="11"/>
      <c r="O25" s="101">
        <f t="shared" si="0"/>
        <v>0</v>
      </c>
      <c r="P25" s="101">
        <f t="shared" si="1"/>
        <v>0</v>
      </c>
      <c r="Q25" s="101">
        <f t="shared" si="2"/>
        <v>0.96039999999999992</v>
      </c>
      <c r="R25" s="101">
        <f t="shared" si="3"/>
        <v>0</v>
      </c>
      <c r="T25" s="37"/>
    </row>
    <row r="26" spans="1:20">
      <c r="A26" s="6" t="str">
        <f>'CATR-Er'!A9</f>
        <v>A2-2a</v>
      </c>
      <c r="B26" s="22" t="str">
        <f>'CATR-Er'!B9</f>
        <v>Standing wave between BS and test range antenna</v>
      </c>
      <c r="C26" s="28">
        <f>'CATR-Er'!C9</f>
        <v>0.03</v>
      </c>
      <c r="D26" s="28">
        <f>'CATR-Er'!D9</f>
        <v>0.03</v>
      </c>
      <c r="E26" s="28">
        <f>'CATR-Er'!F9</f>
        <v>0.21</v>
      </c>
      <c r="F26" s="178">
        <f>'KU_SAN_CATR-Er'!G9</f>
        <v>0.03</v>
      </c>
      <c r="G26" s="6" t="str">
        <f>'CATR-Er'!G9</f>
        <v>U-shaped</v>
      </c>
      <c r="H26" s="28">
        <f>'CATR-Er'!H9</f>
        <v>1.4142135623730951</v>
      </c>
      <c r="I26" s="6">
        <f>'CATR-Er'!I9</f>
        <v>1</v>
      </c>
      <c r="J26" s="2">
        <f t="shared" si="4"/>
        <v>2.1213203435596423E-2</v>
      </c>
      <c r="K26" s="2">
        <f t="shared" si="5"/>
        <v>2.1213203435596423E-2</v>
      </c>
      <c r="L26" s="2">
        <f t="shared" si="8"/>
        <v>0.14849242404917495</v>
      </c>
      <c r="M26" s="187">
        <f t="shared" si="7"/>
        <v>2.1213203435596423E-2</v>
      </c>
      <c r="N26" s="11"/>
      <c r="O26" s="101">
        <f t="shared" si="0"/>
        <v>4.4999999999999988E-4</v>
      </c>
      <c r="P26" s="101">
        <f t="shared" si="1"/>
        <v>4.4999999999999988E-4</v>
      </c>
      <c r="Q26" s="101">
        <f t="shared" si="2"/>
        <v>2.2049999999999993E-2</v>
      </c>
      <c r="R26" s="101">
        <f t="shared" si="3"/>
        <v>4.4999999999999988E-4</v>
      </c>
      <c r="T26" s="37"/>
    </row>
    <row r="27" spans="1:20" ht="20.6">
      <c r="A27" s="6" t="str">
        <f>'CATR-Er'!A10</f>
        <v>A2-3</v>
      </c>
      <c r="B27" s="22" t="str">
        <f>'CATR-Er'!B10</f>
        <v>RF leakage (SGH connector terminated &amp; test range antenna connector cable terminated)</v>
      </c>
      <c r="C27" s="28">
        <f>'CATR-Er'!C10</f>
        <v>0.01</v>
      </c>
      <c r="D27" s="28">
        <f>'CATR-Er'!D10</f>
        <v>0.01</v>
      </c>
      <c r="E27" s="28">
        <f>'CATR-Er'!F10</f>
        <v>1E-3</v>
      </c>
      <c r="F27" s="178">
        <f>'KU_SAN_CATR-Er'!G10</f>
        <v>0.01</v>
      </c>
      <c r="G27" s="6" t="str">
        <f>'CATR-Er'!G10</f>
        <v>Gaussian</v>
      </c>
      <c r="H27" s="28">
        <f>'CATR-Er'!H10</f>
        <v>1</v>
      </c>
      <c r="I27" s="6">
        <f>'CATR-Er'!I10</f>
        <v>1</v>
      </c>
      <c r="J27" s="2">
        <f t="shared" si="4"/>
        <v>0.01</v>
      </c>
      <c r="K27" s="2">
        <f t="shared" si="5"/>
        <v>0.01</v>
      </c>
      <c r="L27" s="2">
        <f t="shared" si="8"/>
        <v>1E-3</v>
      </c>
      <c r="M27" s="187">
        <f t="shared" si="7"/>
        <v>0.01</v>
      </c>
      <c r="N27" s="11"/>
      <c r="O27" s="101">
        <f t="shared" si="0"/>
        <v>1E-4</v>
      </c>
      <c r="P27" s="101">
        <f t="shared" si="1"/>
        <v>1E-4</v>
      </c>
      <c r="Q27" s="101">
        <f t="shared" si="2"/>
        <v>9.9999999999999995E-7</v>
      </c>
      <c r="R27" s="101">
        <f t="shared" si="3"/>
        <v>1E-4</v>
      </c>
      <c r="T27" s="37"/>
    </row>
    <row r="28" spans="1:20">
      <c r="A28" s="6" t="str">
        <f>'CATR-Er'!A13</f>
        <v>A2-13</v>
      </c>
      <c r="B28" s="22" t="str">
        <f>'CATR-Er'!B13</f>
        <v>QZ ripple with BS (extreme test conditions)</v>
      </c>
      <c r="C28" s="28">
        <f>'CATR-Er'!C13</f>
        <v>0.7</v>
      </c>
      <c r="D28" s="28">
        <f>'CATR-Er'!D13</f>
        <v>0.7</v>
      </c>
      <c r="E28" s="28">
        <f>'CATR-Er'!F13</f>
        <v>0.7</v>
      </c>
      <c r="F28" s="178">
        <f>'KU_SAN_CATR-Er'!G13</f>
        <v>0.7</v>
      </c>
      <c r="G28" s="6" t="str">
        <f>'CATR-Er'!G13</f>
        <v>Gaussian</v>
      </c>
      <c r="H28" s="28">
        <f>'CATR-Er'!H13</f>
        <v>1</v>
      </c>
      <c r="I28" s="6">
        <f>'CATR-Er'!I13</f>
        <v>1</v>
      </c>
      <c r="J28" s="2">
        <f t="shared" si="4"/>
        <v>0.7</v>
      </c>
      <c r="K28" s="2">
        <f t="shared" si="5"/>
        <v>0.7</v>
      </c>
      <c r="L28" s="2">
        <f t="shared" si="8"/>
        <v>0.7</v>
      </c>
      <c r="M28" s="187">
        <f t="shared" si="7"/>
        <v>0.7</v>
      </c>
      <c r="N28" s="11"/>
      <c r="O28" s="101">
        <f t="shared" si="0"/>
        <v>0.48999999999999994</v>
      </c>
      <c r="P28" s="101">
        <f t="shared" si="1"/>
        <v>0.48999999999999994</v>
      </c>
      <c r="Q28" s="101">
        <f t="shared" si="2"/>
        <v>0.48999999999999994</v>
      </c>
      <c r="R28" s="101">
        <f t="shared" si="3"/>
        <v>0.48999999999999994</v>
      </c>
      <c r="T28" s="37"/>
    </row>
    <row r="29" spans="1:20">
      <c r="A29" s="6" t="str">
        <f>'CATR-Er'!A12</f>
        <v>A2-12</v>
      </c>
      <c r="B29" s="22" t="str">
        <f>'CATR-Er'!B12</f>
        <v>Frequency flatness of test system</v>
      </c>
      <c r="C29" s="28">
        <f>'CATR-Er'!C12</f>
        <v>0.25</v>
      </c>
      <c r="D29" s="28">
        <f>'CATR-Er'!D12</f>
        <v>0.25</v>
      </c>
      <c r="E29" s="28">
        <f>'CATR-Er'!F12</f>
        <v>0.25</v>
      </c>
      <c r="F29" s="178">
        <f>'KU_SAN_CATR-Er'!G12</f>
        <v>0.25</v>
      </c>
      <c r="G29" s="6" t="str">
        <f>'CATR-Er'!G12</f>
        <v>Gaussian</v>
      </c>
      <c r="H29" s="28">
        <f>'CATR-Er'!H12</f>
        <v>1</v>
      </c>
      <c r="I29" s="6">
        <f>'CATR-Er'!I12</f>
        <v>1</v>
      </c>
      <c r="J29" s="2">
        <f t="shared" si="4"/>
        <v>0.25</v>
      </c>
      <c r="K29" s="2">
        <f t="shared" si="5"/>
        <v>0.25</v>
      </c>
      <c r="L29" s="2">
        <f t="shared" si="8"/>
        <v>0.25</v>
      </c>
      <c r="M29" s="187">
        <f t="shared" si="7"/>
        <v>0.25</v>
      </c>
      <c r="N29" s="11"/>
      <c r="O29" s="101">
        <f t="shared" si="0"/>
        <v>6.25E-2</v>
      </c>
      <c r="P29" s="101">
        <f t="shared" si="1"/>
        <v>6.25E-2</v>
      </c>
      <c r="Q29" s="101">
        <f t="shared" si="2"/>
        <v>6.25E-2</v>
      </c>
      <c r="R29" s="101">
        <f t="shared" si="3"/>
        <v>6.25E-2</v>
      </c>
      <c r="T29" s="37"/>
    </row>
    <row r="30" spans="1:20">
      <c r="A30" s="6" t="str">
        <f>'CATR-Er'!A14</f>
        <v>A2-15</v>
      </c>
      <c r="B30" s="22" t="str">
        <f>'CATR-Er'!B14</f>
        <v>radome loss variation</v>
      </c>
      <c r="C30" s="28">
        <f>'CATR-Er'!C14</f>
        <v>0.5</v>
      </c>
      <c r="D30" s="28">
        <f>'CATR-Er'!D14</f>
        <v>0.5</v>
      </c>
      <c r="E30" s="28">
        <f>'CATR-Er'!F14</f>
        <v>0.5</v>
      </c>
      <c r="F30" s="178">
        <f>'KU_SAN_CATR-Er'!G14</f>
        <v>0.5</v>
      </c>
      <c r="G30" s="6" t="str">
        <f>'CATR-Er'!G14</f>
        <v>Gaussian</v>
      </c>
      <c r="H30" s="28">
        <f>'CATR-Er'!H14</f>
        <v>1</v>
      </c>
      <c r="I30" s="6">
        <f>'CATR-Er'!I14</f>
        <v>1</v>
      </c>
      <c r="J30" s="2">
        <f t="shared" si="4"/>
        <v>0.5</v>
      </c>
      <c r="K30" s="2">
        <f t="shared" si="5"/>
        <v>0.5</v>
      </c>
      <c r="L30" s="2">
        <f t="shared" si="8"/>
        <v>0.5</v>
      </c>
      <c r="M30" s="187">
        <f t="shared" si="7"/>
        <v>0.5</v>
      </c>
      <c r="N30" s="11"/>
      <c r="O30" s="101">
        <f t="shared" si="0"/>
        <v>0.25</v>
      </c>
      <c r="P30" s="101">
        <f t="shared" si="1"/>
        <v>0.25</v>
      </c>
      <c r="Q30" s="101">
        <f t="shared" si="2"/>
        <v>0.25</v>
      </c>
      <c r="R30" s="101">
        <f t="shared" si="3"/>
        <v>0.25</v>
      </c>
      <c r="T30" s="37"/>
    </row>
    <row r="31" spans="1:20">
      <c r="A31" s="6" t="str">
        <f>'CATR-Er'!A15</f>
        <v>A2-14</v>
      </c>
      <c r="B31" s="22" t="str">
        <f>'CATR-Er'!B15</f>
        <v>wet radome loss variation</v>
      </c>
      <c r="C31" s="28">
        <f>'CATR-Er'!C15</f>
        <v>0.9</v>
      </c>
      <c r="D31" s="28">
        <f>'CATR-Er'!D15</f>
        <v>0.9</v>
      </c>
      <c r="E31" s="28">
        <f>'CATR-Er'!F15</f>
        <v>0.9</v>
      </c>
      <c r="F31" s="178">
        <f>'CATR-Er'!F15</f>
        <v>0.9</v>
      </c>
      <c r="G31" s="6" t="str">
        <f>'CATR-Er'!G15</f>
        <v>Gaussian</v>
      </c>
      <c r="H31" s="28">
        <f>'CATR-Er'!H15</f>
        <v>1</v>
      </c>
      <c r="I31" s="6">
        <f>'CATR-Er'!I15</f>
        <v>1</v>
      </c>
      <c r="J31" s="2">
        <f t="shared" si="4"/>
        <v>0.9</v>
      </c>
      <c r="K31" s="2">
        <f t="shared" si="5"/>
        <v>0.9</v>
      </c>
      <c r="L31" s="2">
        <f t="shared" si="8"/>
        <v>0.9</v>
      </c>
      <c r="M31" s="187">
        <f t="shared" si="7"/>
        <v>0.9</v>
      </c>
      <c r="N31" s="11"/>
      <c r="O31" s="101">
        <f t="shared" si="0"/>
        <v>0.81</v>
      </c>
      <c r="P31" s="101">
        <f t="shared" si="1"/>
        <v>0.81</v>
      </c>
      <c r="Q31" s="101">
        <f t="shared" si="2"/>
        <v>0.81</v>
      </c>
      <c r="R31" s="101">
        <f t="shared" si="3"/>
        <v>0.81</v>
      </c>
      <c r="T31" s="37"/>
    </row>
    <row r="32" spans="1:20">
      <c r="A32" s="6" t="str">
        <f>'CATR-Er'!A16</f>
        <v>A2-16</v>
      </c>
      <c r="B32" s="22" t="str">
        <f>'CATR-Er'!B16</f>
        <v>Change in absorber behaviour</v>
      </c>
      <c r="C32" s="28">
        <f>'CATR-Er'!C16</f>
        <v>0.5</v>
      </c>
      <c r="D32" s="28">
        <f>'CATR-Er'!D16</f>
        <v>0.5</v>
      </c>
      <c r="E32" s="28">
        <f>'CATR-Er'!F16</f>
        <v>0.5</v>
      </c>
      <c r="F32" s="178">
        <f>'KU_SAN_CATR-Er'!G16</f>
        <v>0.5</v>
      </c>
      <c r="G32" s="6" t="str">
        <f>'CATR-Er'!G16</f>
        <v>Gaussian</v>
      </c>
      <c r="H32" s="28">
        <f>'CATR-Er'!H16</f>
        <v>1</v>
      </c>
      <c r="I32" s="6">
        <f>'CATR-Er'!I16</f>
        <v>1</v>
      </c>
      <c r="J32" s="2">
        <f t="shared" si="4"/>
        <v>0.5</v>
      </c>
      <c r="K32" s="2">
        <f t="shared" si="5"/>
        <v>0.5</v>
      </c>
      <c r="L32" s="2">
        <f t="shared" si="8"/>
        <v>0.5</v>
      </c>
      <c r="M32" s="187">
        <f t="shared" si="7"/>
        <v>0.5</v>
      </c>
      <c r="N32" s="11"/>
      <c r="O32" s="101">
        <f t="shared" si="0"/>
        <v>0.25</v>
      </c>
      <c r="P32" s="101">
        <f t="shared" si="1"/>
        <v>0.25</v>
      </c>
      <c r="Q32" s="101">
        <f t="shared" si="2"/>
        <v>0.25</v>
      </c>
      <c r="R32" s="101">
        <f t="shared" si="3"/>
        <v>0.25</v>
      </c>
      <c r="T32" s="37"/>
    </row>
    <row r="33" spans="1:20">
      <c r="A33" s="292" t="s">
        <v>11</v>
      </c>
      <c r="B33" s="293"/>
      <c r="C33" s="293"/>
      <c r="D33" s="293"/>
      <c r="E33" s="293"/>
      <c r="F33" s="293"/>
      <c r="G33" s="293"/>
      <c r="H33" s="293"/>
      <c r="I33" s="293"/>
      <c r="J33" s="293"/>
      <c r="K33" s="293"/>
      <c r="L33" s="294"/>
      <c r="M33" s="8"/>
      <c r="N33" s="8"/>
      <c r="O33" s="101"/>
      <c r="P33" s="101"/>
      <c r="Q33" s="101"/>
      <c r="R33" s="101"/>
      <c r="T33" s="37"/>
    </row>
    <row r="34" spans="1:20">
      <c r="A34" s="6" t="str">
        <f>TE!A6</f>
        <v>C1-3</v>
      </c>
      <c r="B34" s="22" t="str">
        <f>TE!B6</f>
        <v>Uncertainty of the network analyzer</v>
      </c>
      <c r="C34" s="28">
        <f>TE!C6</f>
        <v>0.3</v>
      </c>
      <c r="D34" s="28">
        <f>TE!D6</f>
        <v>0.3</v>
      </c>
      <c r="E34" s="28">
        <f>TE!E6</f>
        <v>0.85</v>
      </c>
      <c r="F34" s="172">
        <f>KU_SAN_TE!F6</f>
        <v>0.3</v>
      </c>
      <c r="G34" s="6" t="str">
        <f>TE!F6</f>
        <v>Gaussian</v>
      </c>
      <c r="H34" s="28">
        <f>TE!G6</f>
        <v>1</v>
      </c>
      <c r="I34" s="6">
        <f>'CATR-Er'!I22</f>
        <v>1</v>
      </c>
      <c r="J34" s="2">
        <f t="shared" ref="J34:J45" si="9">C34/$H34</f>
        <v>0.3</v>
      </c>
      <c r="K34" s="2">
        <f t="shared" ref="K34:K45" si="10">D34/$H34</f>
        <v>0.3</v>
      </c>
      <c r="L34" s="2">
        <f t="shared" ref="L34:L45" si="11">E34/$H34</f>
        <v>0.85</v>
      </c>
      <c r="M34" s="189">
        <f t="shared" ref="M34:M45" si="12">F34/$H34</f>
        <v>0.3</v>
      </c>
      <c r="N34" s="11"/>
      <c r="O34" s="101">
        <f t="shared" ref="O34:O45" si="13">J34^2</f>
        <v>0.09</v>
      </c>
      <c r="P34" s="101">
        <f t="shared" ref="P34:P45" si="14">K34^2</f>
        <v>0.09</v>
      </c>
      <c r="Q34" s="101">
        <f t="shared" ref="Q34:Q45" si="15">L34^2</f>
        <v>0.72249999999999992</v>
      </c>
      <c r="R34" s="101">
        <f t="shared" ref="R34:R45" si="16">M34^2</f>
        <v>0.09</v>
      </c>
      <c r="T34" s="37"/>
    </row>
    <row r="35" spans="1:20" ht="20.6">
      <c r="A35" s="6" t="str">
        <f>'CATR-Er'!A23</f>
        <v>A2-5a</v>
      </c>
      <c r="B35" s="22" t="str">
        <f>'CATR-Er'!B23</f>
        <v>Mismatch of receiver chain between receiving antenna and measurement receiver</v>
      </c>
      <c r="C35" s="28">
        <f>'CATR-Er'!C23</f>
        <v>0.43</v>
      </c>
      <c r="D35" s="28">
        <f>'CATR-Er'!D23</f>
        <v>0.56999999999999995</v>
      </c>
      <c r="E35" s="28">
        <f>'CATR-Er'!F23</f>
        <v>0.56999999999999995</v>
      </c>
      <c r="F35" s="178">
        <f>'KU_SAN_CATR-Er'!G23</f>
        <v>0.43</v>
      </c>
      <c r="G35" s="6" t="str">
        <f>'CATR-Er'!G23</f>
        <v>U-shaped</v>
      </c>
      <c r="H35" s="28">
        <f>'CATR-Er'!H23</f>
        <v>1.4142135623730951</v>
      </c>
      <c r="I35" s="6">
        <f>'CATR-Er'!I23</f>
        <v>1</v>
      </c>
      <c r="J35" s="2">
        <f t="shared" si="9"/>
        <v>0.30405591591021541</v>
      </c>
      <c r="K35" s="2">
        <f t="shared" si="10"/>
        <v>0.40305086527633205</v>
      </c>
      <c r="L35" s="2">
        <f t="shared" si="11"/>
        <v>0.40305086527633205</v>
      </c>
      <c r="M35" s="187">
        <f t="shared" si="12"/>
        <v>0.30405591591021541</v>
      </c>
      <c r="N35" s="11"/>
      <c r="O35" s="101">
        <f t="shared" si="13"/>
        <v>9.2449999999999991E-2</v>
      </c>
      <c r="P35" s="101">
        <f t="shared" si="14"/>
        <v>0.16244999999999996</v>
      </c>
      <c r="Q35" s="101">
        <f t="shared" si="15"/>
        <v>0.16244999999999996</v>
      </c>
      <c r="R35" s="101">
        <f t="shared" si="16"/>
        <v>9.2449999999999991E-2</v>
      </c>
      <c r="T35" s="37"/>
    </row>
    <row r="36" spans="1:20">
      <c r="A36" s="6" t="str">
        <f>'CATR-Er'!A25</f>
        <v>A2-6</v>
      </c>
      <c r="B36" s="22" t="str">
        <f>'CATR-Er'!B25</f>
        <v>Insertion loss of receiver chain</v>
      </c>
      <c r="C36" s="28">
        <f>'CATR-Er'!C25</f>
        <v>0</v>
      </c>
      <c r="D36" s="28">
        <f>'CATR-Er'!D25</f>
        <v>0</v>
      </c>
      <c r="E36" s="28">
        <f>'CATR-Er'!F25</f>
        <v>0.18</v>
      </c>
      <c r="F36" s="178">
        <f>'KU_SAN_CATR-Er'!G25</f>
        <v>0</v>
      </c>
      <c r="G36" s="6" t="str">
        <f>'CATR-Er'!G25</f>
        <v>Rectangular</v>
      </c>
      <c r="H36" s="28">
        <f>'CATR-Er'!H25</f>
        <v>1.7320508075688772</v>
      </c>
      <c r="I36" s="6">
        <f>'CATR-Er'!I25</f>
        <v>1</v>
      </c>
      <c r="J36" s="2">
        <f t="shared" si="9"/>
        <v>0</v>
      </c>
      <c r="K36" s="2">
        <f t="shared" si="10"/>
        <v>0</v>
      </c>
      <c r="L36" s="2">
        <f t="shared" si="11"/>
        <v>0.10392304845413264</v>
      </c>
      <c r="M36" s="187">
        <f t="shared" si="12"/>
        <v>0</v>
      </c>
      <c r="N36" s="11"/>
      <c r="O36" s="101">
        <f t="shared" si="13"/>
        <v>0</v>
      </c>
      <c r="P36" s="101">
        <f t="shared" si="14"/>
        <v>0</v>
      </c>
      <c r="Q36" s="101">
        <f t="shared" si="15"/>
        <v>1.0800000000000001E-2</v>
      </c>
      <c r="R36" s="101">
        <f t="shared" si="16"/>
        <v>0</v>
      </c>
      <c r="T36" s="37"/>
    </row>
    <row r="37" spans="1:20" ht="20.6">
      <c r="A37" s="6" t="str">
        <f>'CATR-Er'!A26</f>
        <v>A2-3</v>
      </c>
      <c r="B37" s="22" t="str">
        <f>'CATR-Er'!B26</f>
        <v>RF leakage (SGH connector terminated &amp; test range antenna connector cable terminated)</v>
      </c>
      <c r="C37" s="28">
        <f>'CATR-Er'!C26</f>
        <v>0.01</v>
      </c>
      <c r="D37" s="28">
        <f>'CATR-Er'!D26</f>
        <v>0.01</v>
      </c>
      <c r="E37" s="28">
        <f>'CATR-Er'!F26</f>
        <v>0.01</v>
      </c>
      <c r="F37" s="178">
        <f>'KU_SAN_CATR-Er'!G26</f>
        <v>0.01</v>
      </c>
      <c r="G37" s="6" t="str">
        <f>'CATR-Er'!G26</f>
        <v>Gaussian</v>
      </c>
      <c r="H37" s="28">
        <f>'CATR-Er'!H26</f>
        <v>1</v>
      </c>
      <c r="I37" s="6">
        <f>'CATR-Er'!I26</f>
        <v>1</v>
      </c>
      <c r="J37" s="2">
        <f t="shared" si="9"/>
        <v>0.01</v>
      </c>
      <c r="K37" s="2">
        <f t="shared" si="10"/>
        <v>0.01</v>
      </c>
      <c r="L37" s="2">
        <f t="shared" si="11"/>
        <v>0.01</v>
      </c>
      <c r="M37" s="187">
        <f t="shared" si="12"/>
        <v>0.01</v>
      </c>
      <c r="N37" s="11"/>
      <c r="O37" s="101">
        <f t="shared" si="13"/>
        <v>1E-4</v>
      </c>
      <c r="P37" s="101">
        <f t="shared" si="14"/>
        <v>1E-4</v>
      </c>
      <c r="Q37" s="101">
        <f t="shared" si="15"/>
        <v>1E-4</v>
      </c>
      <c r="R37" s="101">
        <f t="shared" si="16"/>
        <v>1E-4</v>
      </c>
      <c r="T37" s="37"/>
    </row>
    <row r="38" spans="1:20">
      <c r="A38" s="6" t="str">
        <f>'CATR-Er'!A27</f>
        <v>A2-7</v>
      </c>
      <c r="B38" s="22" t="str">
        <f>'CATR-Er'!B27</f>
        <v>Influence of the calibration antenna feed cable</v>
      </c>
      <c r="C38" s="28">
        <f>'CATR-Er'!C27</f>
        <v>0.21</v>
      </c>
      <c r="D38" s="28">
        <f>'CATR-Er'!D27</f>
        <v>0.28999999999999998</v>
      </c>
      <c r="E38" s="28">
        <f>'CATR-Er'!F27</f>
        <v>0.28999999999999998</v>
      </c>
      <c r="F38" s="178">
        <f>'KU_SAN_CATR-Er'!G27</f>
        <v>0.21</v>
      </c>
      <c r="G38" s="6" t="str">
        <f>'CATR-Er'!G27</f>
        <v>U-shaped</v>
      </c>
      <c r="H38" s="28">
        <f>'CATR-Er'!H27</f>
        <v>1.4142135623730951</v>
      </c>
      <c r="I38" s="6">
        <f>'CATR-Er'!I27</f>
        <v>1</v>
      </c>
      <c r="J38" s="2">
        <f t="shared" si="9"/>
        <v>0.14849242404917495</v>
      </c>
      <c r="K38" s="2">
        <f t="shared" si="10"/>
        <v>0.20506096654409875</v>
      </c>
      <c r="L38" s="2">
        <f t="shared" si="11"/>
        <v>0.20506096654409875</v>
      </c>
      <c r="M38" s="187">
        <f t="shared" si="12"/>
        <v>0.14849242404917495</v>
      </c>
      <c r="N38" s="11"/>
      <c r="O38" s="101">
        <f t="shared" si="13"/>
        <v>2.2049999999999993E-2</v>
      </c>
      <c r="P38" s="101">
        <f t="shared" si="14"/>
        <v>4.2049999999999983E-2</v>
      </c>
      <c r="Q38" s="101">
        <f t="shared" si="15"/>
        <v>4.2049999999999983E-2</v>
      </c>
      <c r="R38" s="101">
        <f t="shared" si="16"/>
        <v>2.2049999999999993E-2</v>
      </c>
      <c r="T38" s="37"/>
    </row>
    <row r="39" spans="1:20">
      <c r="A39" s="6" t="str">
        <f>'CATR-Er'!A28</f>
        <v>C1-4</v>
      </c>
      <c r="B39" s="22" t="str">
        <f>'CATR-Er'!B28</f>
        <v>Uncertainty of the absolute gain of the reference antenna</v>
      </c>
      <c r="C39" s="28">
        <f>TE!C7</f>
        <v>0.51961524227066314</v>
      </c>
      <c r="D39" s="28">
        <f>TE!D7</f>
        <v>0.51961524227066314</v>
      </c>
      <c r="E39" s="28">
        <f>TE!E7</f>
        <v>0.51961524227066314</v>
      </c>
      <c r="F39" s="172">
        <f>KU_SAN_TE!F7</f>
        <v>0.52</v>
      </c>
      <c r="G39" s="6" t="str">
        <f>'CATR-Er'!G28</f>
        <v>Rectangular</v>
      </c>
      <c r="H39" s="28">
        <f>'CATR-Er'!H28</f>
        <v>1.7320508075688772</v>
      </c>
      <c r="I39" s="6">
        <f>'CATR-Er'!I28</f>
        <v>1</v>
      </c>
      <c r="J39" s="2">
        <f t="shared" si="9"/>
        <v>0.3</v>
      </c>
      <c r="K39" s="2">
        <f t="shared" si="10"/>
        <v>0.3</v>
      </c>
      <c r="L39" s="2">
        <f t="shared" si="11"/>
        <v>0.3</v>
      </c>
      <c r="M39" s="189">
        <f t="shared" si="12"/>
        <v>0.30022213997860542</v>
      </c>
      <c r="N39" s="11"/>
      <c r="O39" s="101">
        <f t="shared" si="13"/>
        <v>0.09</v>
      </c>
      <c r="P39" s="101">
        <f t="shared" si="14"/>
        <v>0.09</v>
      </c>
      <c r="Q39" s="101">
        <f t="shared" si="15"/>
        <v>0.09</v>
      </c>
      <c r="R39" s="101">
        <f t="shared" si="16"/>
        <v>9.0133333333333343E-2</v>
      </c>
      <c r="T39" s="37"/>
    </row>
    <row r="40" spans="1:20">
      <c r="A40" s="6" t="str">
        <f>'CATR-Er'!A29</f>
        <v>A2-8</v>
      </c>
      <c r="B40" s="22" t="str">
        <f>'CATR-Er'!B29</f>
        <v>Misalignment positioning system</v>
      </c>
      <c r="C40" s="28">
        <f>'CATR-Er'!C29</f>
        <v>0</v>
      </c>
      <c r="D40" s="28">
        <f>'CATR-Er'!D29</f>
        <v>0</v>
      </c>
      <c r="E40" s="28">
        <f>'CATR-Er'!F29</f>
        <v>0</v>
      </c>
      <c r="F40" s="178">
        <f>'KU_SAN_CATR-Er'!G29</f>
        <v>0</v>
      </c>
      <c r="G40" s="6" t="str">
        <f>'CATR-Er'!G29</f>
        <v xml:space="preserve">Exp. normal </v>
      </c>
      <c r="H40" s="28">
        <f>'CATR-Er'!H29</f>
        <v>2</v>
      </c>
      <c r="I40" s="6">
        <f>'CATR-Er'!I29</f>
        <v>1</v>
      </c>
      <c r="J40" s="2">
        <f t="shared" si="9"/>
        <v>0</v>
      </c>
      <c r="K40" s="2">
        <f t="shared" si="10"/>
        <v>0</v>
      </c>
      <c r="L40" s="2">
        <f t="shared" si="11"/>
        <v>0</v>
      </c>
      <c r="M40" s="187">
        <f t="shared" si="12"/>
        <v>0</v>
      </c>
      <c r="N40" s="11"/>
      <c r="O40" s="101">
        <f t="shared" si="13"/>
        <v>0</v>
      </c>
      <c r="P40" s="101">
        <f t="shared" si="14"/>
        <v>0</v>
      </c>
      <c r="Q40" s="101">
        <f t="shared" si="15"/>
        <v>0</v>
      </c>
      <c r="R40" s="101">
        <f t="shared" si="16"/>
        <v>0</v>
      </c>
      <c r="T40" s="37"/>
    </row>
    <row r="41" spans="1:20">
      <c r="A41" s="6" t="str">
        <f>'CATR-Er'!A30</f>
        <v>A2-1b</v>
      </c>
      <c r="B41" s="22" t="str">
        <f>'CATR-Er'!B30</f>
        <v>Misalignment and pointing error of calibration antenna (for EIRP)</v>
      </c>
      <c r="C41" s="28">
        <f>'CATR-Er'!C30</f>
        <v>0</v>
      </c>
      <c r="D41" s="28">
        <f>'CATR-Er'!D30</f>
        <v>0</v>
      </c>
      <c r="E41" s="28">
        <f>'CATR-Er'!F30</f>
        <v>0</v>
      </c>
      <c r="F41" s="178">
        <f>'KU_SAN_CATR-Er'!G30</f>
        <v>0</v>
      </c>
      <c r="G41" s="6" t="str">
        <f>'CATR-Er'!G30</f>
        <v>Exp. normal</v>
      </c>
      <c r="H41" s="28">
        <f>'CATR-Er'!H30</f>
        <v>2</v>
      </c>
      <c r="I41" s="6">
        <f>'CATR-Er'!I30</f>
        <v>1</v>
      </c>
      <c r="J41" s="2">
        <f t="shared" si="9"/>
        <v>0</v>
      </c>
      <c r="K41" s="2">
        <f t="shared" si="10"/>
        <v>0</v>
      </c>
      <c r="L41" s="2">
        <f t="shared" si="11"/>
        <v>0</v>
      </c>
      <c r="M41" s="187">
        <f t="shared" si="12"/>
        <v>0</v>
      </c>
      <c r="N41" s="11"/>
      <c r="O41" s="101">
        <f t="shared" si="13"/>
        <v>0</v>
      </c>
      <c r="P41" s="101">
        <f t="shared" si="14"/>
        <v>0</v>
      </c>
      <c r="Q41" s="101">
        <f t="shared" si="15"/>
        <v>0</v>
      </c>
      <c r="R41" s="101">
        <f t="shared" si="16"/>
        <v>0</v>
      </c>
      <c r="T41" s="37"/>
    </row>
    <row r="42" spans="1:20">
      <c r="A42" s="6" t="str">
        <f>'CATR-Er'!A31</f>
        <v>A2-9</v>
      </c>
      <c r="B42" s="22" t="str">
        <f>'CATR-Er'!B31</f>
        <v>Rotary joints</v>
      </c>
      <c r="C42" s="28">
        <f>'CATR-Er'!C31</f>
        <v>0</v>
      </c>
      <c r="D42" s="28">
        <f>'CATR-Er'!D31</f>
        <v>0</v>
      </c>
      <c r="E42" s="28">
        <f>'CATR-Er'!F31</f>
        <v>0</v>
      </c>
      <c r="F42" s="178">
        <f>'CATR-Er'!F31</f>
        <v>0</v>
      </c>
      <c r="G42" s="6" t="str">
        <f>'CATR-Er'!G31</f>
        <v>U-shaped</v>
      </c>
      <c r="H42" s="28">
        <f>'CATR-Er'!H31</f>
        <v>1.4142135623730951</v>
      </c>
      <c r="I42" s="6">
        <f>'CATR-Er'!I31</f>
        <v>1</v>
      </c>
      <c r="J42" s="2">
        <f t="shared" si="9"/>
        <v>0</v>
      </c>
      <c r="K42" s="2">
        <f t="shared" si="10"/>
        <v>0</v>
      </c>
      <c r="L42" s="2">
        <f t="shared" si="11"/>
        <v>0</v>
      </c>
      <c r="M42" s="187">
        <f t="shared" si="12"/>
        <v>0</v>
      </c>
      <c r="N42" s="11"/>
      <c r="O42" s="101">
        <f t="shared" si="13"/>
        <v>0</v>
      </c>
      <c r="P42" s="101">
        <f t="shared" si="14"/>
        <v>0</v>
      </c>
      <c r="Q42" s="101">
        <f t="shared" si="15"/>
        <v>0</v>
      </c>
      <c r="R42" s="101">
        <f t="shared" si="16"/>
        <v>0</v>
      </c>
      <c r="T42" s="37"/>
    </row>
    <row r="43" spans="1:20" ht="20.6">
      <c r="A43" s="6" t="str">
        <f>'CATR-Er'!A32</f>
        <v>A2-2b</v>
      </c>
      <c r="B43" s="22" t="str">
        <f>'CATR-Er'!B32</f>
        <v>Standing wave between calibration antenna and test range antenna</v>
      </c>
      <c r="C43" s="28">
        <f>'CATR-Er'!C32</f>
        <v>0.09</v>
      </c>
      <c r="D43" s="28">
        <f>'CATR-Er'!D32</f>
        <v>0.09</v>
      </c>
      <c r="E43" s="28">
        <f>'CATR-Er'!F32</f>
        <v>0.09</v>
      </c>
      <c r="F43" s="178">
        <f>'KU_SAN_CATR-Er'!G32</f>
        <v>0.09</v>
      </c>
      <c r="G43" s="6" t="str">
        <f>'CATR-Er'!G32</f>
        <v>U-shaped</v>
      </c>
      <c r="H43" s="28">
        <f>'CATR-Er'!H32</f>
        <v>1.4142135623730951</v>
      </c>
      <c r="I43" s="6">
        <f>'CATR-Er'!I32</f>
        <v>1</v>
      </c>
      <c r="J43" s="2">
        <f t="shared" si="9"/>
        <v>6.3639610306789274E-2</v>
      </c>
      <c r="K43" s="2">
        <f t="shared" si="10"/>
        <v>6.3639610306789274E-2</v>
      </c>
      <c r="L43" s="2">
        <f t="shared" si="11"/>
        <v>6.3639610306789274E-2</v>
      </c>
      <c r="M43" s="187">
        <f t="shared" si="12"/>
        <v>6.3639610306789274E-2</v>
      </c>
      <c r="N43" s="11"/>
      <c r="O43" s="101">
        <f t="shared" si="13"/>
        <v>4.0499999999999998E-3</v>
      </c>
      <c r="P43" s="101">
        <f t="shared" si="14"/>
        <v>4.0499999999999998E-3</v>
      </c>
      <c r="Q43" s="101">
        <f t="shared" si="15"/>
        <v>4.0499999999999998E-3</v>
      </c>
      <c r="R43" s="101">
        <f t="shared" si="16"/>
        <v>4.0499999999999998E-3</v>
      </c>
      <c r="T43" s="37"/>
    </row>
    <row r="44" spans="1:20" ht="20.6">
      <c r="A44" s="6" t="str">
        <f>'CATR-Er'!A33</f>
        <v>A2-4b</v>
      </c>
      <c r="B44" s="22" t="str">
        <f>'CATR-Er'!B33</f>
        <v>QZ ripple experienced by calibration antenna (normal test conditions)</v>
      </c>
      <c r="C44" s="28">
        <f>'CATR-Er'!C33</f>
        <v>8.9999999999999993E-3</v>
      </c>
      <c r="D44" s="28">
        <f>'CATR-Er'!D33</f>
        <v>8.9999999999999993E-3</v>
      </c>
      <c r="E44" s="28">
        <f>'CATR-Er'!F33</f>
        <v>8.9999999999999993E-3</v>
      </c>
      <c r="F44" s="178">
        <f>'KU_SAN_CATR-Er'!G33</f>
        <v>8.9999999999999993E-3</v>
      </c>
      <c r="G44" s="6" t="str">
        <f>'CATR-Er'!G33</f>
        <v>Gaussian</v>
      </c>
      <c r="H44" s="28">
        <f>'CATR-Er'!H33</f>
        <v>1</v>
      </c>
      <c r="I44" s="6">
        <f>'CATR-Er'!I33</f>
        <v>1</v>
      </c>
      <c r="J44" s="2">
        <f t="shared" si="9"/>
        <v>8.9999999999999993E-3</v>
      </c>
      <c r="K44" s="2">
        <f t="shared" si="10"/>
        <v>8.9999999999999993E-3</v>
      </c>
      <c r="L44" s="2">
        <f t="shared" si="11"/>
        <v>8.9999999999999993E-3</v>
      </c>
      <c r="M44" s="187">
        <f t="shared" si="12"/>
        <v>8.9999999999999993E-3</v>
      </c>
      <c r="N44" s="11"/>
      <c r="O44" s="101">
        <f t="shared" si="13"/>
        <v>8.099999999999999E-5</v>
      </c>
      <c r="P44" s="101">
        <f t="shared" si="14"/>
        <v>8.099999999999999E-5</v>
      </c>
      <c r="Q44" s="101">
        <f t="shared" si="15"/>
        <v>8.099999999999999E-5</v>
      </c>
      <c r="R44" s="190">
        <f t="shared" si="16"/>
        <v>8.099999999999999E-5</v>
      </c>
      <c r="T44" s="37"/>
    </row>
    <row r="45" spans="1:20">
      <c r="A45" s="6" t="str">
        <f>'CATR-Er'!A34</f>
        <v>A2-11</v>
      </c>
      <c r="B45" s="22" t="str">
        <f>'CATR-Er'!B34</f>
        <v>Switching uncertainty</v>
      </c>
      <c r="C45" s="26">
        <f>'CATR-Er'!C34</f>
        <v>0.1</v>
      </c>
      <c r="D45" s="26">
        <f>'CATR-Er'!D34</f>
        <v>0.1</v>
      </c>
      <c r="E45" s="26">
        <f>'CATR-Er'!F34</f>
        <v>0.43</v>
      </c>
      <c r="F45" s="186">
        <f>'KU_SAN_CATR-Er'!G34</f>
        <v>0.1</v>
      </c>
      <c r="G45" s="3" t="str">
        <f>'CATR-Er'!G34</f>
        <v>Rectangular</v>
      </c>
      <c r="H45" s="26">
        <f>'CATR-Er'!H34</f>
        <v>1.7320508075688772</v>
      </c>
      <c r="I45" s="3">
        <f>'CATR-Er'!I34</f>
        <v>1</v>
      </c>
      <c r="J45" s="27">
        <f t="shared" si="9"/>
        <v>5.7735026918962581E-2</v>
      </c>
      <c r="K45" s="27">
        <f t="shared" si="10"/>
        <v>5.7735026918962581E-2</v>
      </c>
      <c r="L45" s="27">
        <f t="shared" si="11"/>
        <v>0.2482606157515391</v>
      </c>
      <c r="M45" s="188">
        <f t="shared" si="12"/>
        <v>5.7735026918962581E-2</v>
      </c>
      <c r="N45" s="11"/>
      <c r="O45" s="101">
        <f t="shared" si="13"/>
        <v>3.333333333333334E-3</v>
      </c>
      <c r="P45" s="101">
        <f t="shared" si="14"/>
        <v>3.333333333333334E-3</v>
      </c>
      <c r="Q45" s="101">
        <f t="shared" si="15"/>
        <v>6.1633333333333346E-2</v>
      </c>
      <c r="R45" s="101">
        <f t="shared" si="16"/>
        <v>3.333333333333334E-3</v>
      </c>
      <c r="T45" s="37"/>
    </row>
    <row r="46" spans="1:20">
      <c r="A46" s="285" t="s">
        <v>172</v>
      </c>
      <c r="B46" s="285"/>
      <c r="C46" s="285"/>
      <c r="D46" s="285"/>
      <c r="E46" s="285"/>
      <c r="F46" s="285"/>
      <c r="G46" s="285"/>
      <c r="H46" s="285"/>
      <c r="I46" s="285"/>
      <c r="J46" s="9">
        <f t="shared" ref="J46:J47" si="17">O46</f>
        <v>1.5572778600279829</v>
      </c>
      <c r="K46" s="9">
        <f t="shared" ref="K46:M47" si="18">P46</f>
        <v>1.6598537084132845</v>
      </c>
      <c r="L46" s="9">
        <f t="shared" si="18"/>
        <v>1.9871123101962138</v>
      </c>
      <c r="M46" s="9">
        <f t="shared" si="18"/>
        <v>1.5573206691836678</v>
      </c>
      <c r="N46" s="4"/>
      <c r="O46" s="101">
        <f>(SUM(O23:O45))^0.5</f>
        <v>1.5572778600279829</v>
      </c>
      <c r="P46" s="101">
        <f>(SUM(P23:P45))^0.5</f>
        <v>1.6598537084132845</v>
      </c>
      <c r="Q46" s="101">
        <f>(SUM(Q23:Q45))^0.5</f>
        <v>1.9871123101962138</v>
      </c>
      <c r="R46" s="101">
        <f>(SUM(R23:R45))^0.5</f>
        <v>1.5573206691836678</v>
      </c>
      <c r="T46" s="37"/>
    </row>
    <row r="47" spans="1:20">
      <c r="A47" s="285" t="s">
        <v>173</v>
      </c>
      <c r="B47" s="285"/>
      <c r="C47" s="285"/>
      <c r="D47" s="285"/>
      <c r="E47" s="285"/>
      <c r="F47" s="285"/>
      <c r="G47" s="285"/>
      <c r="H47" s="285"/>
      <c r="I47" s="285"/>
      <c r="J47" s="9">
        <f t="shared" si="17"/>
        <v>3.0522646056548464</v>
      </c>
      <c r="K47" s="9">
        <f t="shared" si="18"/>
        <v>3.2533132684900377</v>
      </c>
      <c r="L47" s="9">
        <f t="shared" si="18"/>
        <v>3.894740127984579</v>
      </c>
      <c r="M47" s="9">
        <f t="shared" si="18"/>
        <v>3.0523485115999889</v>
      </c>
      <c r="N47" s="4"/>
      <c r="O47" s="101">
        <f>O46*1.96</f>
        <v>3.0522646056548464</v>
      </c>
      <c r="P47" s="101">
        <f>P46*1.96</f>
        <v>3.2533132684900377</v>
      </c>
      <c r="Q47" s="101">
        <f>Q46*1.96</f>
        <v>3.894740127984579</v>
      </c>
      <c r="R47" s="101">
        <f>R46*1.96</f>
        <v>3.0523485115999889</v>
      </c>
      <c r="T47" s="37"/>
    </row>
    <row r="48" spans="1:20">
      <c r="A48" s="295"/>
      <c r="B48" s="295"/>
      <c r="C48" s="295"/>
      <c r="D48" s="295"/>
      <c r="E48" s="295"/>
      <c r="F48" s="295"/>
      <c r="G48" s="295"/>
      <c r="H48" s="295"/>
      <c r="I48" s="295"/>
      <c r="J48" s="295"/>
      <c r="K48" s="295"/>
      <c r="L48" s="128"/>
      <c r="T48" s="37"/>
    </row>
    <row r="49" spans="1:20" hidden="1">
      <c r="T49" s="37"/>
    </row>
    <row r="50" spans="1:20" s="53" customFormat="1" hidden="1">
      <c r="A50" s="279" t="s">
        <v>29</v>
      </c>
      <c r="B50" s="279"/>
      <c r="C50" s="279"/>
      <c r="D50" s="279"/>
      <c r="E50" s="279"/>
      <c r="F50" s="279"/>
      <c r="G50" s="279"/>
      <c r="H50" s="279"/>
      <c r="I50" s="279"/>
      <c r="J50" s="279"/>
      <c r="K50" s="279"/>
      <c r="O50" s="276" t="s">
        <v>31</v>
      </c>
      <c r="P50" s="276"/>
      <c r="Q50" s="112"/>
      <c r="T50" s="96"/>
    </row>
    <row r="51" spans="1:20" s="53" customFormat="1" hidden="1">
      <c r="A51" s="271" t="s">
        <v>0</v>
      </c>
      <c r="B51" s="271" t="s">
        <v>1</v>
      </c>
      <c r="C51" s="277" t="s">
        <v>225</v>
      </c>
      <c r="D51" s="277"/>
      <c r="E51" s="65"/>
      <c r="F51" s="65"/>
      <c r="G51" s="271" t="s">
        <v>2</v>
      </c>
      <c r="H51" s="277" t="s">
        <v>3</v>
      </c>
      <c r="I51" s="278" t="s">
        <v>181</v>
      </c>
      <c r="J51" s="277" t="s">
        <v>171</v>
      </c>
      <c r="K51" s="277"/>
      <c r="L51" s="66"/>
      <c r="M51" s="62"/>
      <c r="N51" s="62"/>
      <c r="O51" s="276"/>
      <c r="P51" s="276"/>
      <c r="Q51" s="112"/>
      <c r="T51" s="96"/>
    </row>
    <row r="52" spans="1:20" s="53" customFormat="1" ht="20.6" hidden="1">
      <c r="A52" s="271"/>
      <c r="B52" s="271"/>
      <c r="C52" s="59" t="s">
        <v>152</v>
      </c>
      <c r="D52" s="59" t="s">
        <v>153</v>
      </c>
      <c r="E52" s="59"/>
      <c r="F52" s="59"/>
      <c r="G52" s="271"/>
      <c r="H52" s="277"/>
      <c r="I52" s="278"/>
      <c r="J52" s="59" t="s">
        <v>152</v>
      </c>
      <c r="K52" s="59" t="s">
        <v>153</v>
      </c>
      <c r="L52" s="60"/>
      <c r="M52" s="56"/>
      <c r="N52" s="56"/>
      <c r="O52" s="276"/>
      <c r="P52" s="276"/>
      <c r="Q52" s="112"/>
      <c r="T52" s="96"/>
    </row>
    <row r="53" spans="1:20" s="53" customFormat="1" hidden="1">
      <c r="A53" s="281" t="s">
        <v>164</v>
      </c>
      <c r="B53" s="281"/>
      <c r="C53" s="281"/>
      <c r="D53" s="281"/>
      <c r="E53" s="281"/>
      <c r="F53" s="281"/>
      <c r="G53" s="281"/>
      <c r="H53" s="281"/>
      <c r="I53" s="281"/>
      <c r="J53" s="281"/>
      <c r="K53" s="281"/>
      <c r="L53" s="54"/>
      <c r="M53" s="54"/>
      <c r="N53" s="54"/>
      <c r="O53" s="102"/>
      <c r="P53" s="102"/>
      <c r="Q53" s="97"/>
      <c r="T53" s="96"/>
    </row>
    <row r="54" spans="1:20" s="53" customFormat="1" hidden="1">
      <c r="A54" s="281" t="s">
        <v>11</v>
      </c>
      <c r="B54" s="281"/>
      <c r="C54" s="281"/>
      <c r="D54" s="281"/>
      <c r="E54" s="281"/>
      <c r="F54" s="281"/>
      <c r="G54" s="281"/>
      <c r="H54" s="281"/>
      <c r="I54" s="281"/>
      <c r="J54" s="281"/>
      <c r="K54" s="281"/>
      <c r="L54" s="54"/>
      <c r="M54" s="54"/>
      <c r="N54" s="54"/>
      <c r="O54" s="99">
        <f>J54^2</f>
        <v>0</v>
      </c>
      <c r="P54" s="99">
        <f>K54^2</f>
        <v>0</v>
      </c>
      <c r="Q54" s="112"/>
      <c r="T54" s="96"/>
    </row>
    <row r="55" spans="1:20" s="53" customFormat="1" hidden="1">
      <c r="A55" s="271" t="s">
        <v>172</v>
      </c>
      <c r="B55" s="271"/>
      <c r="C55" s="271"/>
      <c r="D55" s="271"/>
      <c r="E55" s="271"/>
      <c r="F55" s="271"/>
      <c r="G55" s="271"/>
      <c r="H55" s="271"/>
      <c r="I55" s="271"/>
      <c r="J55" s="65">
        <f>O55</f>
        <v>0</v>
      </c>
      <c r="K55" s="65">
        <f>P55</f>
        <v>0</v>
      </c>
      <c r="L55" s="66"/>
      <c r="M55" s="66"/>
      <c r="N55" s="66"/>
      <c r="O55" s="98">
        <f>(SUM(O54:O54))^0.5</f>
        <v>0</v>
      </c>
      <c r="P55" s="98">
        <f>(SUM(P54:P54))^0.5</f>
        <v>0</v>
      </c>
      <c r="Q55" s="125"/>
      <c r="T55" s="96"/>
    </row>
    <row r="56" spans="1:20" s="53" customFormat="1" hidden="1">
      <c r="A56" s="271" t="s">
        <v>173</v>
      </c>
      <c r="B56" s="271"/>
      <c r="C56" s="271"/>
      <c r="D56" s="271"/>
      <c r="E56" s="271"/>
      <c r="F56" s="271"/>
      <c r="G56" s="271"/>
      <c r="H56" s="271"/>
      <c r="I56" s="271"/>
      <c r="J56" s="65">
        <f t="shared" ref="J56" si="19">O56</f>
        <v>0</v>
      </c>
      <c r="K56" s="65">
        <f>P56</f>
        <v>0</v>
      </c>
      <c r="L56" s="66"/>
      <c r="M56" s="66"/>
      <c r="N56" s="66"/>
      <c r="O56" s="98">
        <f>O55*1.96</f>
        <v>0</v>
      </c>
      <c r="P56" s="98">
        <f>P55*1.96</f>
        <v>0</v>
      </c>
      <c r="Q56" s="125"/>
      <c r="T56" s="96"/>
    </row>
    <row r="57" spans="1:20" s="53" customFormat="1" hidden="1">
      <c r="B57" s="56"/>
      <c r="C57" s="61"/>
      <c r="D57" s="61"/>
      <c r="E57" s="61"/>
      <c r="F57" s="61"/>
      <c r="H57" s="61"/>
      <c r="J57" s="61"/>
      <c r="K57" s="61"/>
      <c r="L57" s="61"/>
      <c r="O57" s="97"/>
      <c r="P57" s="97"/>
      <c r="Q57" s="97"/>
      <c r="T57" s="96"/>
    </row>
    <row r="58" spans="1:20" s="53" customFormat="1" hidden="1">
      <c r="A58" s="280" t="s">
        <v>34</v>
      </c>
      <c r="B58" s="280"/>
      <c r="C58" s="280"/>
      <c r="D58" s="280"/>
      <c r="E58" s="280"/>
      <c r="F58" s="280"/>
      <c r="G58" s="280"/>
      <c r="H58" s="280"/>
      <c r="I58" s="280"/>
      <c r="J58" s="280"/>
      <c r="K58" s="280"/>
      <c r="L58" s="67"/>
      <c r="M58" s="67"/>
      <c r="N58" s="67"/>
      <c r="O58" s="276" t="s">
        <v>31</v>
      </c>
      <c r="P58" s="276"/>
      <c r="Q58" s="112"/>
      <c r="T58" s="96"/>
    </row>
    <row r="59" spans="1:20" s="53" customFormat="1" hidden="1">
      <c r="A59" s="271" t="s">
        <v>0</v>
      </c>
      <c r="B59" s="271" t="s">
        <v>1</v>
      </c>
      <c r="C59" s="277" t="s">
        <v>225</v>
      </c>
      <c r="D59" s="277"/>
      <c r="E59" s="65"/>
      <c r="F59" s="65"/>
      <c r="G59" s="271" t="s">
        <v>2</v>
      </c>
      <c r="H59" s="277" t="s">
        <v>3</v>
      </c>
      <c r="I59" s="278" t="s">
        <v>181</v>
      </c>
      <c r="J59" s="277" t="s">
        <v>171</v>
      </c>
      <c r="K59" s="277"/>
      <c r="L59" s="66"/>
      <c r="M59" s="62"/>
      <c r="N59" s="62"/>
      <c r="O59" s="276"/>
      <c r="P59" s="276"/>
      <c r="Q59" s="112"/>
      <c r="T59" s="96"/>
    </row>
    <row r="60" spans="1:20" s="53" customFormat="1" ht="20.6" hidden="1">
      <c r="A60" s="271"/>
      <c r="B60" s="271"/>
      <c r="C60" s="59" t="s">
        <v>152</v>
      </c>
      <c r="D60" s="59" t="s">
        <v>153</v>
      </c>
      <c r="E60" s="59"/>
      <c r="F60" s="59"/>
      <c r="G60" s="271"/>
      <c r="H60" s="277"/>
      <c r="I60" s="278"/>
      <c r="J60" s="59" t="s">
        <v>152</v>
      </c>
      <c r="K60" s="59" t="s">
        <v>153</v>
      </c>
      <c r="L60" s="60"/>
      <c r="M60" s="56"/>
      <c r="N60" s="56"/>
      <c r="O60" s="276"/>
      <c r="P60" s="276"/>
      <c r="Q60" s="112"/>
      <c r="T60" s="96"/>
    </row>
    <row r="61" spans="1:20" s="53" customFormat="1" hidden="1">
      <c r="A61" s="270" t="s">
        <v>164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51"/>
      <c r="M61" s="51"/>
      <c r="N61" s="51"/>
      <c r="O61" s="102"/>
      <c r="P61" s="102"/>
      <c r="Q61" s="97"/>
      <c r="T61" s="96"/>
    </row>
    <row r="62" spans="1:20" s="53" customFormat="1" hidden="1">
      <c r="A62" s="270" t="s">
        <v>33</v>
      </c>
      <c r="B62" s="270"/>
      <c r="C62" s="270"/>
      <c r="D62" s="270"/>
      <c r="E62" s="270"/>
      <c r="F62" s="270"/>
      <c r="G62" s="270"/>
      <c r="H62" s="270"/>
      <c r="I62" s="270"/>
      <c r="J62" s="270"/>
      <c r="K62" s="270"/>
      <c r="L62" s="51"/>
      <c r="M62" s="51"/>
      <c r="N62" s="51"/>
      <c r="O62" s="99">
        <f>J62^2</f>
        <v>0</v>
      </c>
      <c r="P62" s="99">
        <f>K62^2</f>
        <v>0</v>
      </c>
      <c r="Q62" s="112"/>
      <c r="T62" s="96"/>
    </row>
    <row r="63" spans="1:20" s="53" customFormat="1" hidden="1">
      <c r="A63" s="271" t="s">
        <v>172</v>
      </c>
      <c r="B63" s="271"/>
      <c r="C63" s="271"/>
      <c r="D63" s="271"/>
      <c r="E63" s="271"/>
      <c r="F63" s="271"/>
      <c r="G63" s="271"/>
      <c r="H63" s="271"/>
      <c r="I63" s="271"/>
      <c r="J63" s="65">
        <f>O63</f>
        <v>0</v>
      </c>
      <c r="K63" s="65">
        <f t="shared" ref="K63:K64" si="20">P63</f>
        <v>0</v>
      </c>
      <c r="L63" s="66"/>
      <c r="M63" s="66"/>
      <c r="N63" s="66"/>
      <c r="O63" s="98">
        <f>(SUM(O62:O62))^0.5</f>
        <v>0</v>
      </c>
      <c r="P63" s="98">
        <f>(SUM(P62:P62))^0.5</f>
        <v>0</v>
      </c>
      <c r="Q63" s="125"/>
      <c r="T63" s="96"/>
    </row>
    <row r="64" spans="1:20" s="53" customFormat="1" hidden="1">
      <c r="A64" s="271" t="s">
        <v>173</v>
      </c>
      <c r="B64" s="271"/>
      <c r="C64" s="271"/>
      <c r="D64" s="271"/>
      <c r="E64" s="271"/>
      <c r="F64" s="271"/>
      <c r="G64" s="271"/>
      <c r="H64" s="271"/>
      <c r="I64" s="271"/>
      <c r="J64" s="65">
        <f t="shared" ref="J64" si="21">O64</f>
        <v>0</v>
      </c>
      <c r="K64" s="65">
        <f t="shared" si="20"/>
        <v>0</v>
      </c>
      <c r="L64" s="66"/>
      <c r="M64" s="66"/>
      <c r="N64" s="66"/>
      <c r="O64" s="98">
        <f>O63*1.96</f>
        <v>0</v>
      </c>
      <c r="P64" s="98">
        <f>P63*1.96</f>
        <v>0</v>
      </c>
      <c r="Q64" s="125"/>
      <c r="T64" s="96"/>
    </row>
    <row r="65" spans="1:20" s="53" customFormat="1" hidden="1">
      <c r="B65" s="56"/>
      <c r="C65" s="61"/>
      <c r="D65" s="61"/>
      <c r="E65" s="61"/>
      <c r="F65" s="61"/>
      <c r="H65" s="61"/>
      <c r="J65" s="61"/>
      <c r="K65" s="61"/>
      <c r="L65" s="61"/>
      <c r="O65" s="97"/>
      <c r="P65" s="97"/>
      <c r="Q65" s="97"/>
      <c r="T65" s="96"/>
    </row>
    <row r="66" spans="1:20" s="53" customFormat="1" hidden="1">
      <c r="A66" s="279" t="s">
        <v>39</v>
      </c>
      <c r="B66" s="279"/>
      <c r="C66" s="279"/>
      <c r="D66" s="279"/>
      <c r="E66" s="279"/>
      <c r="F66" s="279"/>
      <c r="G66" s="279"/>
      <c r="H66" s="279"/>
      <c r="I66" s="279"/>
      <c r="J66" s="279"/>
      <c r="K66" s="279"/>
      <c r="O66" s="276" t="s">
        <v>31</v>
      </c>
      <c r="P66" s="276"/>
      <c r="Q66" s="112"/>
      <c r="T66" s="96"/>
    </row>
    <row r="67" spans="1:20" s="53" customFormat="1" hidden="1">
      <c r="A67" s="271" t="s">
        <v>0</v>
      </c>
      <c r="B67" s="271" t="s">
        <v>1</v>
      </c>
      <c r="C67" s="277" t="s">
        <v>225</v>
      </c>
      <c r="D67" s="277"/>
      <c r="E67" s="65"/>
      <c r="F67" s="65"/>
      <c r="G67" s="271" t="s">
        <v>2</v>
      </c>
      <c r="H67" s="277" t="s">
        <v>3</v>
      </c>
      <c r="I67" s="278" t="s">
        <v>181</v>
      </c>
      <c r="J67" s="277" t="s">
        <v>171</v>
      </c>
      <c r="K67" s="277"/>
      <c r="L67" s="66"/>
      <c r="O67" s="276"/>
      <c r="P67" s="276"/>
      <c r="Q67" s="112"/>
      <c r="T67" s="96"/>
    </row>
    <row r="68" spans="1:20" s="53" customFormat="1" ht="20.6" hidden="1">
      <c r="A68" s="271"/>
      <c r="B68" s="271"/>
      <c r="C68" s="59" t="s">
        <v>152</v>
      </c>
      <c r="D68" s="59" t="s">
        <v>153</v>
      </c>
      <c r="E68" s="59"/>
      <c r="F68" s="59"/>
      <c r="G68" s="271"/>
      <c r="H68" s="277"/>
      <c r="I68" s="278"/>
      <c r="J68" s="59" t="s">
        <v>152</v>
      </c>
      <c r="K68" s="59" t="s">
        <v>153</v>
      </c>
      <c r="L68" s="60"/>
      <c r="O68" s="276"/>
      <c r="P68" s="276"/>
      <c r="Q68" s="112"/>
      <c r="T68" s="96"/>
    </row>
    <row r="69" spans="1:20" s="53" customFormat="1" hidden="1">
      <c r="A69" s="270" t="s">
        <v>164</v>
      </c>
      <c r="B69" s="270"/>
      <c r="C69" s="270"/>
      <c r="D69" s="270"/>
      <c r="E69" s="270"/>
      <c r="F69" s="270"/>
      <c r="G69" s="270"/>
      <c r="H69" s="270"/>
      <c r="I69" s="270"/>
      <c r="J69" s="270"/>
      <c r="K69" s="270"/>
      <c r="L69" s="51"/>
      <c r="O69" s="102"/>
      <c r="P69" s="102"/>
      <c r="Q69" s="97"/>
      <c r="T69" s="96"/>
    </row>
    <row r="70" spans="1:20" s="53" customFormat="1" hidden="1">
      <c r="A70" s="270" t="s">
        <v>33</v>
      </c>
      <c r="B70" s="270"/>
      <c r="C70" s="270"/>
      <c r="D70" s="270"/>
      <c r="E70" s="270"/>
      <c r="F70" s="270"/>
      <c r="G70" s="270"/>
      <c r="H70" s="270"/>
      <c r="I70" s="270"/>
      <c r="J70" s="270"/>
      <c r="K70" s="270"/>
      <c r="L70" s="51"/>
      <c r="O70" s="99">
        <f>J70^2</f>
        <v>0</v>
      </c>
      <c r="P70" s="99">
        <f>K70^2</f>
        <v>0</v>
      </c>
      <c r="Q70" s="112"/>
      <c r="T70" s="96"/>
    </row>
    <row r="71" spans="1:20" s="53" customFormat="1" hidden="1">
      <c r="A71" s="271" t="s">
        <v>172</v>
      </c>
      <c r="B71" s="271"/>
      <c r="C71" s="271"/>
      <c r="D71" s="271"/>
      <c r="E71" s="271"/>
      <c r="F71" s="271"/>
      <c r="G71" s="271"/>
      <c r="H71" s="271"/>
      <c r="I71" s="271"/>
      <c r="J71" s="65">
        <f>O71</f>
        <v>0</v>
      </c>
      <c r="K71" s="65">
        <f t="shared" ref="K71:K72" si="22">P71</f>
        <v>0</v>
      </c>
      <c r="L71" s="66"/>
      <c r="O71" s="98">
        <f>(SUM(O70:O70))^0.5</f>
        <v>0</v>
      </c>
      <c r="P71" s="98">
        <f>(SUM(P70:P70))^0.5</f>
        <v>0</v>
      </c>
      <c r="Q71" s="125"/>
      <c r="T71" s="96"/>
    </row>
    <row r="72" spans="1:20" s="53" customFormat="1" hidden="1">
      <c r="A72" s="271" t="s">
        <v>173</v>
      </c>
      <c r="B72" s="271"/>
      <c r="C72" s="271"/>
      <c r="D72" s="271"/>
      <c r="E72" s="271"/>
      <c r="F72" s="271"/>
      <c r="G72" s="271"/>
      <c r="H72" s="271"/>
      <c r="I72" s="271"/>
      <c r="J72" s="65">
        <f t="shared" ref="J72" si="23">O72</f>
        <v>0</v>
      </c>
      <c r="K72" s="65">
        <f t="shared" si="22"/>
        <v>0</v>
      </c>
      <c r="L72" s="66"/>
      <c r="O72" s="98">
        <f>O71*1.96</f>
        <v>0</v>
      </c>
      <c r="P72" s="98">
        <f>P71*1.96</f>
        <v>0</v>
      </c>
      <c r="Q72" s="125"/>
      <c r="T72" s="96"/>
    </row>
    <row r="73" spans="1:20" s="53" customFormat="1">
      <c r="B73" s="56"/>
      <c r="C73" s="61"/>
      <c r="D73" s="61"/>
      <c r="E73" s="61"/>
      <c r="F73" s="61"/>
      <c r="H73" s="61"/>
      <c r="J73" s="61"/>
      <c r="K73" s="61"/>
      <c r="L73" s="61"/>
      <c r="O73" s="97"/>
      <c r="P73" s="97"/>
      <c r="Q73" s="97"/>
    </row>
    <row r="74" spans="1:20">
      <c r="B74" s="34"/>
    </row>
    <row r="75" spans="1:20">
      <c r="B75" s="34"/>
    </row>
  </sheetData>
  <mergeCells count="70">
    <mergeCell ref="A16:I16"/>
    <mergeCell ref="B1:E1"/>
    <mergeCell ref="T1:T3"/>
    <mergeCell ref="B2:B3"/>
    <mergeCell ref="C2:E2"/>
    <mergeCell ref="A11:K11"/>
    <mergeCell ref="O11:P13"/>
    <mergeCell ref="A12:A13"/>
    <mergeCell ref="B12:B13"/>
    <mergeCell ref="C12:D12"/>
    <mergeCell ref="G12:G13"/>
    <mergeCell ref="H12:H13"/>
    <mergeCell ref="I12:I13"/>
    <mergeCell ref="J12:K12"/>
    <mergeCell ref="A14:K14"/>
    <mergeCell ref="A15:K15"/>
    <mergeCell ref="A17:I17"/>
    <mergeCell ref="A19:L19"/>
    <mergeCell ref="O19:Q21"/>
    <mergeCell ref="A20:A21"/>
    <mergeCell ref="B20:B21"/>
    <mergeCell ref="C20:E20"/>
    <mergeCell ref="G20:G21"/>
    <mergeCell ref="H20:H21"/>
    <mergeCell ref="I20:I21"/>
    <mergeCell ref="J20:L20"/>
    <mergeCell ref="A22:L22"/>
    <mergeCell ref="A33:L33"/>
    <mergeCell ref="A46:I46"/>
    <mergeCell ref="A47:I47"/>
    <mergeCell ref="A48:K48"/>
    <mergeCell ref="O50:P52"/>
    <mergeCell ref="A51:A52"/>
    <mergeCell ref="B51:B52"/>
    <mergeCell ref="C51:D51"/>
    <mergeCell ref="G51:G52"/>
    <mergeCell ref="H51:H52"/>
    <mergeCell ref="I51:I52"/>
    <mergeCell ref="J51:K51"/>
    <mergeCell ref="A50:K50"/>
    <mergeCell ref="O58:P60"/>
    <mergeCell ref="A59:A60"/>
    <mergeCell ref="B59:B60"/>
    <mergeCell ref="C59:D59"/>
    <mergeCell ref="G59:G60"/>
    <mergeCell ref="A63:I63"/>
    <mergeCell ref="A53:K53"/>
    <mergeCell ref="A54:K54"/>
    <mergeCell ref="A55:I55"/>
    <mergeCell ref="A56:I56"/>
    <mergeCell ref="A58:K58"/>
    <mergeCell ref="H59:H60"/>
    <mergeCell ref="I59:I60"/>
    <mergeCell ref="J59:K59"/>
    <mergeCell ref="A61:K61"/>
    <mergeCell ref="A62:K62"/>
    <mergeCell ref="O66:P68"/>
    <mergeCell ref="A67:A68"/>
    <mergeCell ref="B67:B68"/>
    <mergeCell ref="C67:D67"/>
    <mergeCell ref="G67:G68"/>
    <mergeCell ref="H67:H68"/>
    <mergeCell ref="I67:I68"/>
    <mergeCell ref="J67:K67"/>
    <mergeCell ref="A69:K69"/>
    <mergeCell ref="A70:K70"/>
    <mergeCell ref="A71:I71"/>
    <mergeCell ref="A72:I72"/>
    <mergeCell ref="A64:I64"/>
    <mergeCell ref="A66:K6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BE481-8E97-4901-BFC6-243D6B95485E}">
  <dimension ref="A1:T69"/>
  <sheetViews>
    <sheetView zoomScaleNormal="100" workbookViewId="0">
      <selection activeCell="A45" sqref="A45:XFD67"/>
    </sheetView>
  </sheetViews>
  <sheetFormatPr defaultColWidth="9.15234375" defaultRowHeight="10.3"/>
  <cols>
    <col min="1" max="1" width="5.3046875" style="18" bestFit="1" customWidth="1"/>
    <col min="2" max="2" width="32.84375" style="15" bestFit="1" customWidth="1"/>
    <col min="3" max="5" width="11.15234375" style="21" hidden="1" customWidth="1"/>
    <col min="6" max="6" width="11.15234375" style="21" customWidth="1"/>
    <col min="7" max="7" width="15.3046875" style="18" customWidth="1"/>
    <col min="8" max="8" width="15.3046875" style="21" customWidth="1"/>
    <col min="9" max="9" width="2.84375" style="18" bestFit="1" customWidth="1"/>
    <col min="10" max="12" width="9" style="21" hidden="1" customWidth="1"/>
    <col min="13" max="14" width="6" style="18" customWidth="1"/>
    <col min="15" max="16" width="10" style="97" hidden="1" customWidth="1"/>
    <col min="17" max="17" width="19.23046875" style="97" hidden="1" customWidth="1"/>
    <col min="18" max="18" width="19.53515625" style="18" customWidth="1"/>
    <col min="19" max="19" width="59" style="18" customWidth="1"/>
    <col min="20" max="16384" width="9.15234375" style="18"/>
  </cols>
  <sheetData>
    <row r="1" spans="1:20" ht="22.5" customHeight="1">
      <c r="B1" s="240" t="s">
        <v>308</v>
      </c>
      <c r="C1" s="240"/>
      <c r="D1" s="240"/>
      <c r="E1" s="240"/>
      <c r="F1" s="176"/>
      <c r="S1" s="241" t="s">
        <v>160</v>
      </c>
    </row>
    <row r="2" spans="1:20" ht="11.25" customHeight="1">
      <c r="B2" s="291"/>
      <c r="C2" s="249" t="s">
        <v>170</v>
      </c>
      <c r="D2" s="249"/>
      <c r="E2" s="249"/>
      <c r="F2" s="177"/>
      <c r="S2" s="241"/>
    </row>
    <row r="3" spans="1:20" ht="20.6">
      <c r="B3" s="291"/>
      <c r="C3" s="85" t="s">
        <v>152</v>
      </c>
      <c r="D3" s="85" t="s">
        <v>153</v>
      </c>
      <c r="E3" s="85" t="s">
        <v>253</v>
      </c>
      <c r="F3" s="177" t="s">
        <v>301</v>
      </c>
      <c r="S3" s="241"/>
    </row>
    <row r="4" spans="1:20">
      <c r="B4" s="79" t="s">
        <v>65</v>
      </c>
      <c r="C4" s="14"/>
      <c r="D4" s="14"/>
      <c r="E4" s="14"/>
      <c r="F4" s="14"/>
      <c r="S4" s="124" t="s">
        <v>280</v>
      </c>
      <c r="T4" s="18" t="s">
        <v>266</v>
      </c>
    </row>
    <row r="5" spans="1:20">
      <c r="B5" s="80" t="s">
        <v>22</v>
      </c>
      <c r="C5" s="23">
        <f>J43</f>
        <v>2.9493697670745416</v>
      </c>
      <c r="D5" s="23">
        <f>K43</f>
        <v>3.2939456618064198</v>
      </c>
      <c r="E5" s="23">
        <f>L43</f>
        <v>5.6320815143722243</v>
      </c>
      <c r="F5" s="23">
        <f>M43</f>
        <v>2.9494566001666591</v>
      </c>
      <c r="G5" s="38"/>
      <c r="H5" s="42"/>
      <c r="I5" s="38"/>
      <c r="J5" s="42"/>
      <c r="K5" s="42"/>
      <c r="L5" s="42"/>
      <c r="M5" s="38"/>
      <c r="N5" s="38"/>
      <c r="O5" s="103"/>
      <c r="P5" s="103"/>
      <c r="Q5" s="103"/>
      <c r="S5" s="37"/>
    </row>
    <row r="6" spans="1:20">
      <c r="B6" s="80" t="s">
        <v>29</v>
      </c>
      <c r="C6" s="23"/>
      <c r="D6" s="23"/>
      <c r="E6" s="23"/>
      <c r="F6" s="23"/>
      <c r="G6" s="38"/>
      <c r="H6" s="42"/>
      <c r="I6" s="38"/>
      <c r="J6" s="42"/>
      <c r="K6" s="42"/>
      <c r="L6" s="42"/>
      <c r="M6" s="38"/>
      <c r="N6" s="38"/>
      <c r="O6" s="103"/>
      <c r="P6" s="103"/>
      <c r="Q6" s="103"/>
      <c r="S6" s="37"/>
    </row>
    <row r="7" spans="1:20">
      <c r="B7" s="80" t="s">
        <v>38</v>
      </c>
      <c r="C7" s="23"/>
      <c r="D7" s="23"/>
      <c r="E7" s="23"/>
      <c r="F7" s="23"/>
      <c r="G7" s="38"/>
      <c r="H7" s="42"/>
      <c r="I7" s="38"/>
      <c r="J7" s="42"/>
      <c r="K7" s="42"/>
      <c r="L7" s="42"/>
      <c r="M7" s="38"/>
      <c r="N7" s="38"/>
      <c r="O7" s="103"/>
      <c r="P7" s="103"/>
      <c r="Q7" s="103"/>
      <c r="S7" s="37"/>
    </row>
    <row r="8" spans="1:20">
      <c r="B8" s="80" t="s">
        <v>40</v>
      </c>
      <c r="C8" s="23"/>
      <c r="D8" s="23"/>
      <c r="E8" s="23"/>
      <c r="F8" s="23"/>
      <c r="G8" s="38"/>
      <c r="H8" s="42"/>
      <c r="I8" s="38"/>
      <c r="J8" s="42"/>
      <c r="K8" s="42"/>
      <c r="L8" s="42"/>
      <c r="M8" s="38"/>
      <c r="N8" s="38"/>
      <c r="O8" s="103"/>
      <c r="P8" s="103"/>
      <c r="Q8" s="103"/>
      <c r="S8" s="37"/>
    </row>
    <row r="9" spans="1:20">
      <c r="B9" s="106" t="s">
        <v>64</v>
      </c>
      <c r="C9" s="24">
        <v>2.9</v>
      </c>
      <c r="D9" s="24">
        <v>3.3</v>
      </c>
      <c r="E9" s="24">
        <f>ROUND(MAX(E4:E8),1)</f>
        <v>5.6</v>
      </c>
      <c r="F9" s="212">
        <f>ROUND(MAX(F4:F8),1)</f>
        <v>2.9</v>
      </c>
      <c r="G9" s="38"/>
      <c r="H9" s="42"/>
      <c r="I9" s="38"/>
      <c r="J9" s="42"/>
      <c r="K9" s="42"/>
      <c r="L9" s="42"/>
      <c r="M9" s="38"/>
      <c r="N9" s="38"/>
      <c r="O9" s="103"/>
      <c r="P9" s="103"/>
      <c r="Q9" s="103"/>
      <c r="S9" s="37"/>
    </row>
    <row r="10" spans="1:20">
      <c r="B10" s="38"/>
      <c r="C10" s="42"/>
      <c r="D10" s="42"/>
      <c r="E10" s="42"/>
      <c r="F10" s="42"/>
      <c r="G10" s="38"/>
      <c r="H10" s="42"/>
      <c r="I10" s="38"/>
      <c r="J10" s="42"/>
      <c r="K10" s="42"/>
      <c r="L10" s="42"/>
      <c r="M10" s="38"/>
      <c r="N10" s="38"/>
      <c r="O10" s="103"/>
      <c r="P10" s="103"/>
      <c r="Q10" s="103"/>
      <c r="S10" s="37"/>
    </row>
    <row r="11" spans="1:20" s="53" customFormat="1">
      <c r="A11" s="279" t="s">
        <v>65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51"/>
      <c r="M11" s="51"/>
      <c r="N11" s="51"/>
      <c r="O11" s="308" t="s">
        <v>31</v>
      </c>
      <c r="P11" s="308"/>
      <c r="Q11" s="129"/>
      <c r="S11" s="96"/>
    </row>
    <row r="12" spans="1:20" s="53" customFormat="1">
      <c r="A12" s="271" t="s">
        <v>0</v>
      </c>
      <c r="B12" s="281" t="s">
        <v>1</v>
      </c>
      <c r="C12" s="289" t="s">
        <v>225</v>
      </c>
      <c r="D12" s="289"/>
      <c r="E12" s="134"/>
      <c r="F12" s="134"/>
      <c r="G12" s="281" t="s">
        <v>2</v>
      </c>
      <c r="H12" s="289" t="s">
        <v>3</v>
      </c>
      <c r="I12" s="290" t="s">
        <v>181</v>
      </c>
      <c r="J12" s="289" t="s">
        <v>171</v>
      </c>
      <c r="K12" s="289"/>
      <c r="L12" s="126"/>
      <c r="M12" s="54"/>
      <c r="N12" s="54"/>
      <c r="O12" s="308"/>
      <c r="P12" s="308"/>
      <c r="Q12" s="129"/>
      <c r="S12" s="96"/>
    </row>
    <row r="13" spans="1:20" s="56" customFormat="1" ht="20.6">
      <c r="A13" s="271"/>
      <c r="B13" s="281"/>
      <c r="C13" s="69" t="s">
        <v>152</v>
      </c>
      <c r="D13" s="69" t="s">
        <v>153</v>
      </c>
      <c r="E13" s="69"/>
      <c r="F13" s="69"/>
      <c r="G13" s="281"/>
      <c r="H13" s="289"/>
      <c r="I13" s="290"/>
      <c r="J13" s="69" t="s">
        <v>152</v>
      </c>
      <c r="K13" s="69" t="s">
        <v>153</v>
      </c>
      <c r="L13" s="127"/>
      <c r="M13" s="55"/>
      <c r="N13" s="55"/>
      <c r="O13" s="308"/>
      <c r="P13" s="308"/>
      <c r="Q13" s="129"/>
      <c r="S13" s="84"/>
    </row>
    <row r="14" spans="1:20" s="53" customFormat="1">
      <c r="A14" s="281" t="s">
        <v>164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54"/>
      <c r="M14" s="54"/>
      <c r="N14" s="54"/>
      <c r="O14" s="104"/>
      <c r="P14" s="104"/>
      <c r="Q14" s="130"/>
      <c r="S14" s="96"/>
    </row>
    <row r="15" spans="1:20" s="53" customFormat="1">
      <c r="A15" s="281" t="s">
        <v>11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54"/>
      <c r="M15" s="54"/>
      <c r="N15" s="54"/>
      <c r="O15" s="105">
        <f>J15^2</f>
        <v>0</v>
      </c>
      <c r="P15" s="105">
        <f>K15^2</f>
        <v>0</v>
      </c>
      <c r="Q15" s="129"/>
      <c r="S15" s="96"/>
    </row>
    <row r="16" spans="1:20" s="53" customFormat="1">
      <c r="A16" s="271" t="s">
        <v>172</v>
      </c>
      <c r="B16" s="271"/>
      <c r="C16" s="271"/>
      <c r="D16" s="271"/>
      <c r="E16" s="271"/>
      <c r="F16" s="271"/>
      <c r="G16" s="271"/>
      <c r="H16" s="271"/>
      <c r="I16" s="271"/>
      <c r="J16" s="59">
        <f>O16</f>
        <v>0</v>
      </c>
      <c r="K16" s="59">
        <f>P16</f>
        <v>0</v>
      </c>
      <c r="L16" s="60"/>
      <c r="M16" s="60"/>
      <c r="N16" s="60"/>
      <c r="O16" s="99">
        <f>(SUM(O15:O15))^0.5</f>
        <v>0</v>
      </c>
      <c r="P16" s="99">
        <f>(SUM(P15:P15))^0.5</f>
        <v>0</v>
      </c>
      <c r="Q16" s="112"/>
      <c r="S16" s="96"/>
    </row>
    <row r="17" spans="1:19" s="53" customFormat="1">
      <c r="A17" s="271" t="s">
        <v>173</v>
      </c>
      <c r="B17" s="271"/>
      <c r="C17" s="271"/>
      <c r="D17" s="271"/>
      <c r="E17" s="271"/>
      <c r="F17" s="271"/>
      <c r="G17" s="271"/>
      <c r="H17" s="271"/>
      <c r="I17" s="271"/>
      <c r="J17" s="59">
        <f>O17</f>
        <v>0</v>
      </c>
      <c r="K17" s="59">
        <f>P17</f>
        <v>0</v>
      </c>
      <c r="L17" s="60"/>
      <c r="M17" s="60"/>
      <c r="N17" s="60"/>
      <c r="O17" s="99">
        <f>O16*1.96</f>
        <v>0</v>
      </c>
      <c r="P17" s="99">
        <f>P16*1.96</f>
        <v>0</v>
      </c>
      <c r="Q17" s="112"/>
      <c r="S17" s="96"/>
    </row>
    <row r="18" spans="1:19" s="53" customFormat="1">
      <c r="B18" s="52"/>
      <c r="C18" s="61"/>
      <c r="D18" s="61"/>
      <c r="E18" s="61"/>
      <c r="F18" s="61"/>
      <c r="H18" s="61"/>
      <c r="J18" s="61"/>
      <c r="K18" s="61"/>
      <c r="L18" s="61"/>
      <c r="O18" s="97"/>
      <c r="P18" s="97"/>
      <c r="Q18" s="97"/>
      <c r="S18" s="96"/>
    </row>
    <row r="19" spans="1:19" ht="11.25" customHeight="1">
      <c r="A19" s="241" t="s">
        <v>197</v>
      </c>
      <c r="B19" s="241"/>
      <c r="C19" s="241"/>
      <c r="D19" s="241"/>
      <c r="E19" s="241"/>
      <c r="F19" s="241"/>
      <c r="G19" s="241"/>
      <c r="H19" s="241"/>
      <c r="I19" s="241"/>
      <c r="J19" s="241"/>
      <c r="K19" s="241"/>
      <c r="L19" s="241"/>
      <c r="O19" s="297" t="s">
        <v>31</v>
      </c>
      <c r="P19" s="297"/>
      <c r="Q19" s="297"/>
      <c r="S19" s="37"/>
    </row>
    <row r="20" spans="1:19" ht="11.25" customHeight="1">
      <c r="A20" s="240" t="s">
        <v>0</v>
      </c>
      <c r="B20" s="240" t="s">
        <v>1</v>
      </c>
      <c r="C20" s="256" t="s">
        <v>225</v>
      </c>
      <c r="D20" s="257"/>
      <c r="E20" s="258"/>
      <c r="F20" s="148"/>
      <c r="G20" s="240" t="s">
        <v>2</v>
      </c>
      <c r="H20" s="249" t="s">
        <v>3</v>
      </c>
      <c r="I20" s="287" t="s">
        <v>4</v>
      </c>
      <c r="J20" s="309" t="s">
        <v>171</v>
      </c>
      <c r="K20" s="309"/>
      <c r="L20" s="309"/>
      <c r="M20" s="10"/>
      <c r="N20" s="10"/>
      <c r="O20" s="297"/>
      <c r="P20" s="297"/>
      <c r="Q20" s="297"/>
      <c r="S20" s="37"/>
    </row>
    <row r="21" spans="1:19" ht="20.6">
      <c r="A21" s="240"/>
      <c r="B21" s="240"/>
      <c r="C21" s="85" t="s">
        <v>263</v>
      </c>
      <c r="D21" s="85" t="s">
        <v>262</v>
      </c>
      <c r="E21" s="85" t="s">
        <v>253</v>
      </c>
      <c r="F21" s="85" t="s">
        <v>301</v>
      </c>
      <c r="G21" s="240"/>
      <c r="H21" s="249"/>
      <c r="I21" s="287"/>
      <c r="J21" s="85" t="s">
        <v>263</v>
      </c>
      <c r="K21" s="85" t="s">
        <v>262</v>
      </c>
      <c r="L21" s="85" t="s">
        <v>253</v>
      </c>
      <c r="M21" s="85" t="s">
        <v>301</v>
      </c>
      <c r="N21" s="34"/>
      <c r="O21" s="297"/>
      <c r="P21" s="297"/>
      <c r="Q21" s="297"/>
      <c r="S21" s="37"/>
    </row>
    <row r="22" spans="1:19" ht="11.25" customHeight="1">
      <c r="A22" s="292" t="s">
        <v>164</v>
      </c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4"/>
      <c r="M22" s="8"/>
      <c r="N22" s="8"/>
      <c r="O22" s="100"/>
      <c r="P22" s="100"/>
      <c r="Q22" s="100"/>
      <c r="S22" s="37"/>
    </row>
    <row r="23" spans="1:19">
      <c r="A23" s="3" t="str">
        <f>'CATR-Er'!A5</f>
        <v>A2-1a</v>
      </c>
      <c r="B23" s="22" t="str">
        <f>'CATR-Er'!B5</f>
        <v>Misalignment and pointing error of BS (for EIRP)</v>
      </c>
      <c r="C23" s="28">
        <f>'CATR-Er'!C5</f>
        <v>0.2</v>
      </c>
      <c r="D23" s="28">
        <f>'CATR-Er'!D5</f>
        <v>0.2</v>
      </c>
      <c r="E23" s="28">
        <f>'CATR-Er'!F5</f>
        <v>0.2</v>
      </c>
      <c r="F23" s="178">
        <f>'KU_SAN_CATR-Er'!G5</f>
        <v>0.2</v>
      </c>
      <c r="G23" s="6" t="str">
        <f>'CATR-Er'!G5</f>
        <v>Exp. normal</v>
      </c>
      <c r="H23" s="28">
        <f>'CATR-Er'!H5</f>
        <v>2</v>
      </c>
      <c r="I23" s="6">
        <f>'CATR-Er'!I5</f>
        <v>1</v>
      </c>
      <c r="J23" s="2">
        <f>C23/$H23</f>
        <v>0.1</v>
      </c>
      <c r="K23" s="2">
        <f>D23/$H23</f>
        <v>0.1</v>
      </c>
      <c r="L23" s="2">
        <f>E23/$H23</f>
        <v>0.1</v>
      </c>
      <c r="M23" s="187">
        <f>F23/$H23</f>
        <v>0.1</v>
      </c>
      <c r="N23" s="11"/>
      <c r="O23" s="101">
        <f>J23^2</f>
        <v>1.0000000000000002E-2</v>
      </c>
      <c r="P23" s="101">
        <f>K23^2</f>
        <v>1.0000000000000002E-2</v>
      </c>
      <c r="Q23" s="179">
        <f>L23^2</f>
        <v>1.0000000000000002E-2</v>
      </c>
      <c r="R23" s="101">
        <f>M23^2</f>
        <v>1.0000000000000002E-2</v>
      </c>
      <c r="S23" s="37"/>
    </row>
    <row r="24" spans="1:19" ht="30.9">
      <c r="A24" s="3" t="str">
        <f>TE!A10</f>
        <v>C1-9</v>
      </c>
      <c r="B24" s="22" t="str">
        <f>TE!B10</f>
        <v>RF power measurement equipment standard uncertainty σ (dB) of the absolute level for a time domain wideband measurement for FR2</v>
      </c>
      <c r="C24" s="28">
        <f>TE!C10</f>
        <v>1.25</v>
      </c>
      <c r="D24" s="28">
        <f>TE!D10</f>
        <v>1.45</v>
      </c>
      <c r="E24" s="28">
        <f>TE!E10</f>
        <v>2.61</v>
      </c>
      <c r="F24" s="172">
        <f>KU_SAN_TE!F10</f>
        <v>1.25</v>
      </c>
      <c r="G24" s="6" t="str">
        <f>TE!F10</f>
        <v>Gaussian</v>
      </c>
      <c r="H24" s="28">
        <f>TE!G10</f>
        <v>1</v>
      </c>
      <c r="I24" s="6">
        <f>'CATR-Er'!I17</f>
        <v>1</v>
      </c>
      <c r="J24" s="2">
        <f t="shared" ref="J24:L28" si="0">C24/$H24</f>
        <v>1.25</v>
      </c>
      <c r="K24" s="2">
        <f t="shared" si="0"/>
        <v>1.45</v>
      </c>
      <c r="L24" s="2">
        <f t="shared" si="0"/>
        <v>2.61</v>
      </c>
      <c r="M24" s="189">
        <f t="shared" ref="M24:M41" si="1">F24/$H24</f>
        <v>1.25</v>
      </c>
      <c r="N24" s="11"/>
      <c r="O24" s="101">
        <f t="shared" ref="O24:Q28" si="2">J24^2</f>
        <v>1.5625</v>
      </c>
      <c r="P24" s="101">
        <f t="shared" si="2"/>
        <v>2.1025</v>
      </c>
      <c r="Q24" s="101">
        <f t="shared" si="2"/>
        <v>6.8120999999999992</v>
      </c>
      <c r="R24" s="101">
        <f t="shared" ref="R24:R40" si="3">M24^2</f>
        <v>1.5625</v>
      </c>
      <c r="S24" s="37"/>
    </row>
    <row r="25" spans="1:19" ht="20.6">
      <c r="A25" s="3" t="str">
        <f>'CATR-Er'!A9</f>
        <v>A2-2a</v>
      </c>
      <c r="B25" s="22" t="str">
        <f>'CATR-Er'!B9</f>
        <v>Standing wave between BS and test range antenna</v>
      </c>
      <c r="C25" s="28">
        <f>'CATR-Er'!C9</f>
        <v>0.03</v>
      </c>
      <c r="D25" s="28">
        <f>'CATR-Er'!D9</f>
        <v>0.03</v>
      </c>
      <c r="E25" s="28">
        <f>'CATR-Er'!F9</f>
        <v>0.21</v>
      </c>
      <c r="F25" s="178">
        <f>'KU_SAN_CATR-Er'!G9</f>
        <v>0.03</v>
      </c>
      <c r="G25" s="6" t="str">
        <f>'CATR-Er'!G9</f>
        <v>U-shaped</v>
      </c>
      <c r="H25" s="28">
        <f>'CATR-Er'!H9</f>
        <v>1.4142135623730951</v>
      </c>
      <c r="I25" s="6">
        <f>'CATR-Er'!I9</f>
        <v>1</v>
      </c>
      <c r="J25" s="2">
        <f t="shared" si="0"/>
        <v>2.1213203435596423E-2</v>
      </c>
      <c r="K25" s="2">
        <f t="shared" si="0"/>
        <v>2.1213203435596423E-2</v>
      </c>
      <c r="L25" s="2">
        <f t="shared" si="0"/>
        <v>0.14849242404917495</v>
      </c>
      <c r="M25" s="187">
        <f t="shared" si="1"/>
        <v>2.1213203435596423E-2</v>
      </c>
      <c r="N25" s="11"/>
      <c r="O25" s="101">
        <f t="shared" si="2"/>
        <v>4.4999999999999988E-4</v>
      </c>
      <c r="P25" s="101">
        <f t="shared" si="2"/>
        <v>4.4999999999999988E-4</v>
      </c>
      <c r="Q25" s="101">
        <f t="shared" si="2"/>
        <v>2.2049999999999993E-2</v>
      </c>
      <c r="R25" s="101">
        <f t="shared" si="3"/>
        <v>4.4999999999999988E-4</v>
      </c>
      <c r="S25" s="37"/>
    </row>
    <row r="26" spans="1:19" ht="20.6">
      <c r="A26" s="3" t="str">
        <f>'CATR-Er'!A10</f>
        <v>A2-3</v>
      </c>
      <c r="B26" s="22" t="str">
        <f>'CATR-Er'!B10</f>
        <v>RF leakage (SGH connector terminated &amp; test range antenna connector cable terminated)</v>
      </c>
      <c r="C26" s="28">
        <f>'CATR-Er'!C10</f>
        <v>0.01</v>
      </c>
      <c r="D26" s="28">
        <f>'CATR-Er'!D10</f>
        <v>0.01</v>
      </c>
      <c r="E26" s="28">
        <f>'CATR-Er'!F10</f>
        <v>1E-3</v>
      </c>
      <c r="F26" s="178">
        <f>'KU_SAN_CATR-Er'!G10</f>
        <v>0.01</v>
      </c>
      <c r="G26" s="6" t="str">
        <f>'CATR-Er'!G10</f>
        <v>Gaussian</v>
      </c>
      <c r="H26" s="28">
        <f>'CATR-Er'!H10</f>
        <v>1</v>
      </c>
      <c r="I26" s="6">
        <f>'CATR-Er'!I10</f>
        <v>1</v>
      </c>
      <c r="J26" s="2">
        <f t="shared" si="0"/>
        <v>0.01</v>
      </c>
      <c r="K26" s="2">
        <f t="shared" si="0"/>
        <v>0.01</v>
      </c>
      <c r="L26" s="2">
        <f t="shared" si="0"/>
        <v>1E-3</v>
      </c>
      <c r="M26" s="187">
        <f t="shared" si="1"/>
        <v>0.01</v>
      </c>
      <c r="N26" s="11"/>
      <c r="O26" s="101">
        <f t="shared" si="2"/>
        <v>1E-4</v>
      </c>
      <c r="P26" s="101">
        <f t="shared" si="2"/>
        <v>1E-4</v>
      </c>
      <c r="Q26" s="101">
        <f t="shared" si="2"/>
        <v>9.9999999999999995E-7</v>
      </c>
      <c r="R26" s="101">
        <f t="shared" si="3"/>
        <v>1E-4</v>
      </c>
      <c r="S26" s="37"/>
    </row>
    <row r="27" spans="1:19">
      <c r="A27" s="3" t="str">
        <f>'CATR-Er'!A11</f>
        <v>A2-4a</v>
      </c>
      <c r="B27" s="22" t="str">
        <f>'CATR-Er'!B11</f>
        <v>QZ ripple experienced by BS</v>
      </c>
      <c r="C27" s="28">
        <f>'CATR-Er'!C11</f>
        <v>0.4</v>
      </c>
      <c r="D27" s="28">
        <f>'CATR-Er'!D11</f>
        <v>0.4</v>
      </c>
      <c r="E27" s="28">
        <f>'CATR-Er'!F11</f>
        <v>0.4</v>
      </c>
      <c r="F27" s="178">
        <f>'KU_SAN_CATR-Er'!G11</f>
        <v>0.4</v>
      </c>
      <c r="G27" s="6" t="str">
        <f>'CATR-Er'!G11</f>
        <v xml:space="preserve">Gaussian </v>
      </c>
      <c r="H27" s="28">
        <f>'CATR-Er'!H11</f>
        <v>1</v>
      </c>
      <c r="I27" s="6">
        <f>'CATR-Er'!I11</f>
        <v>1</v>
      </c>
      <c r="J27" s="2">
        <f t="shared" si="0"/>
        <v>0.4</v>
      </c>
      <c r="K27" s="2">
        <f t="shared" si="0"/>
        <v>0.4</v>
      </c>
      <c r="L27" s="2">
        <f t="shared" si="0"/>
        <v>0.4</v>
      </c>
      <c r="M27" s="187">
        <f t="shared" si="1"/>
        <v>0.4</v>
      </c>
      <c r="N27" s="11"/>
      <c r="O27" s="101">
        <f t="shared" si="2"/>
        <v>0.16000000000000003</v>
      </c>
      <c r="P27" s="101">
        <f t="shared" si="2"/>
        <v>0.16000000000000003</v>
      </c>
      <c r="Q27" s="101">
        <f t="shared" si="2"/>
        <v>0.16000000000000003</v>
      </c>
      <c r="R27" s="101">
        <f t="shared" si="3"/>
        <v>0.16000000000000003</v>
      </c>
      <c r="S27" s="37"/>
    </row>
    <row r="28" spans="1:19">
      <c r="A28" s="3" t="str">
        <f>'CATR-Er'!A12</f>
        <v>A2-12</v>
      </c>
      <c r="B28" s="22" t="str">
        <f>'CATR-Er'!B12</f>
        <v>Frequency flatness of test system</v>
      </c>
      <c r="C28" s="28">
        <f>'CATR-Er'!C12</f>
        <v>0.25</v>
      </c>
      <c r="D28" s="28">
        <f>'CATR-Er'!D12</f>
        <v>0.25</v>
      </c>
      <c r="E28" s="28">
        <f>'CATR-Er'!F12</f>
        <v>0.25</v>
      </c>
      <c r="F28" s="178">
        <f>'KU_SAN_CATR-Er'!G12</f>
        <v>0.25</v>
      </c>
      <c r="G28" s="6" t="str">
        <f>'CATR-Er'!G12</f>
        <v>Gaussian</v>
      </c>
      <c r="H28" s="28">
        <f>'CATR-Er'!H12</f>
        <v>1</v>
      </c>
      <c r="I28" s="6">
        <f>'CATR-Er'!I12</f>
        <v>1</v>
      </c>
      <c r="J28" s="2">
        <f t="shared" si="0"/>
        <v>0.25</v>
      </c>
      <c r="K28" s="2">
        <f t="shared" si="0"/>
        <v>0.25</v>
      </c>
      <c r="L28" s="2">
        <f t="shared" si="0"/>
        <v>0.25</v>
      </c>
      <c r="M28" s="187">
        <f>F28/$H28</f>
        <v>0.25</v>
      </c>
      <c r="N28" s="11"/>
      <c r="O28" s="101">
        <f t="shared" si="2"/>
        <v>6.25E-2</v>
      </c>
      <c r="P28" s="101">
        <f t="shared" si="2"/>
        <v>6.25E-2</v>
      </c>
      <c r="Q28" s="101">
        <f t="shared" si="2"/>
        <v>6.25E-2</v>
      </c>
      <c r="R28" s="179">
        <f>M28^2</f>
        <v>6.25E-2</v>
      </c>
      <c r="S28" s="37"/>
    </row>
    <row r="29" spans="1:19" ht="11.25" customHeight="1">
      <c r="A29" s="292" t="s">
        <v>11</v>
      </c>
      <c r="B29" s="293"/>
      <c r="C29" s="293"/>
      <c r="D29" s="293"/>
      <c r="E29" s="293"/>
      <c r="F29" s="293"/>
      <c r="G29" s="293"/>
      <c r="H29" s="293"/>
      <c r="I29" s="293"/>
      <c r="J29" s="293"/>
      <c r="K29" s="293"/>
      <c r="L29" s="294"/>
      <c r="M29" s="2"/>
      <c r="N29" s="8"/>
      <c r="O29" s="100"/>
      <c r="P29" s="100"/>
      <c r="Q29" s="100"/>
      <c r="R29" s="101"/>
      <c r="S29" s="37"/>
    </row>
    <row r="30" spans="1:19">
      <c r="A30" s="3" t="str">
        <f>TE!A6</f>
        <v>C1-3</v>
      </c>
      <c r="B30" s="22" t="str">
        <f>TE!B6</f>
        <v>Uncertainty of the network analyzer</v>
      </c>
      <c r="C30" s="28">
        <f>TE!C6</f>
        <v>0.3</v>
      </c>
      <c r="D30" s="28">
        <f>TE!D6</f>
        <v>0.3</v>
      </c>
      <c r="E30" s="28">
        <f>TE!E6</f>
        <v>0.85</v>
      </c>
      <c r="F30" s="172">
        <f>KU_SAN_TE!F6</f>
        <v>0.3</v>
      </c>
      <c r="G30" s="6" t="str">
        <f>TE!F6</f>
        <v>Gaussian</v>
      </c>
      <c r="H30" s="28">
        <f>TE!G6</f>
        <v>1</v>
      </c>
      <c r="I30" s="6">
        <f>'CATR-Er'!I22</f>
        <v>1</v>
      </c>
      <c r="J30" s="2">
        <f>C30/$H30</f>
        <v>0.3</v>
      </c>
      <c r="K30" s="2">
        <f>D30/$H30</f>
        <v>0.3</v>
      </c>
      <c r="L30" s="2">
        <f>E30/$H30</f>
        <v>0.85</v>
      </c>
      <c r="M30" s="189">
        <f>F30/$H30</f>
        <v>0.3</v>
      </c>
      <c r="N30" s="11"/>
      <c r="O30" s="101">
        <f t="shared" ref="O30:O41" si="4">J30^2</f>
        <v>0.09</v>
      </c>
      <c r="P30" s="101">
        <f t="shared" ref="P30:P41" si="5">K30^2</f>
        <v>0.09</v>
      </c>
      <c r="Q30" s="101">
        <f t="shared" ref="Q30:Q41" si="6">L30^2</f>
        <v>0.72249999999999992</v>
      </c>
      <c r="R30" s="101">
        <f t="shared" si="3"/>
        <v>0.09</v>
      </c>
      <c r="S30" s="37"/>
    </row>
    <row r="31" spans="1:19" ht="20.6">
      <c r="A31" s="3" t="str">
        <f>'CATR-Er'!A24</f>
        <v>A2-5b</v>
      </c>
      <c r="B31" s="22" t="str">
        <f>'CATR-Er'!B24</f>
        <v>Mismatch of receiver chain for low power receiver</v>
      </c>
      <c r="C31" s="28">
        <f>'CATR-Er'!C24</f>
        <v>0.72</v>
      </c>
      <c r="D31" s="28">
        <f>'CATR-Er'!D24</f>
        <v>0.72</v>
      </c>
      <c r="E31" s="28">
        <f>'CATR-Er'!F24</f>
        <v>0.72</v>
      </c>
      <c r="F31" s="178">
        <f>'KU_SAN_CATR-Er'!G24</f>
        <v>0.72</v>
      </c>
      <c r="G31" s="6" t="str">
        <f>'CATR-Er'!G24</f>
        <v>U-shaped</v>
      </c>
      <c r="H31" s="28">
        <f>'CATR-Er'!H24</f>
        <v>1.4142135623730951</v>
      </c>
      <c r="I31" s="6">
        <f>'CATR-Er'!I23</f>
        <v>1</v>
      </c>
      <c r="J31" s="2">
        <f t="shared" ref="J31:J41" si="7">C31/$H31</f>
        <v>0.50911688245431419</v>
      </c>
      <c r="K31" s="2">
        <f t="shared" ref="K31:K41" si="8">D31/$H31</f>
        <v>0.50911688245431419</v>
      </c>
      <c r="L31" s="2">
        <f t="shared" ref="L31:L41" si="9">E31/$H31</f>
        <v>0.50911688245431419</v>
      </c>
      <c r="M31" s="187">
        <f t="shared" si="1"/>
        <v>0.50911688245431419</v>
      </c>
      <c r="N31" s="11"/>
      <c r="O31" s="101">
        <f t="shared" si="4"/>
        <v>0.25919999999999999</v>
      </c>
      <c r="P31" s="101">
        <f t="shared" si="5"/>
        <v>0.25919999999999999</v>
      </c>
      <c r="Q31" s="101">
        <f t="shared" si="6"/>
        <v>0.25919999999999999</v>
      </c>
      <c r="R31" s="101">
        <f t="shared" si="3"/>
        <v>0.25919999999999999</v>
      </c>
      <c r="S31" s="37"/>
    </row>
    <row r="32" spans="1:19">
      <c r="A32" s="3" t="str">
        <f>'CATR-Er'!A25</f>
        <v>A2-6</v>
      </c>
      <c r="B32" s="22" t="str">
        <f>'CATR-Er'!B25</f>
        <v>Insertion loss of receiver chain</v>
      </c>
      <c r="C32" s="28">
        <f>'CATR-Er'!C25</f>
        <v>0</v>
      </c>
      <c r="D32" s="28">
        <f>'CATR-Er'!D25</f>
        <v>0</v>
      </c>
      <c r="E32" s="28">
        <f>'CATR-Er'!F25</f>
        <v>0.18</v>
      </c>
      <c r="F32" s="178">
        <f>'KU_SAN_CATR-Er'!G25</f>
        <v>0</v>
      </c>
      <c r="G32" s="6" t="str">
        <f>'CATR-Er'!G25</f>
        <v>Rectangular</v>
      </c>
      <c r="H32" s="28">
        <f>'CATR-Er'!H25</f>
        <v>1.7320508075688772</v>
      </c>
      <c r="I32" s="6">
        <f>'CATR-Er'!I25</f>
        <v>1</v>
      </c>
      <c r="J32" s="2">
        <f t="shared" si="7"/>
        <v>0</v>
      </c>
      <c r="K32" s="2">
        <f t="shared" si="8"/>
        <v>0</v>
      </c>
      <c r="L32" s="2">
        <f t="shared" si="9"/>
        <v>0.10392304845413264</v>
      </c>
      <c r="M32" s="187">
        <f>F32/$H32</f>
        <v>0</v>
      </c>
      <c r="N32" s="11"/>
      <c r="O32" s="101">
        <f t="shared" si="4"/>
        <v>0</v>
      </c>
      <c r="P32" s="101">
        <f t="shared" si="5"/>
        <v>0</v>
      </c>
      <c r="Q32" s="101">
        <f t="shared" si="6"/>
        <v>1.0800000000000001E-2</v>
      </c>
      <c r="R32" s="101">
        <f t="shared" si="3"/>
        <v>0</v>
      </c>
      <c r="S32" s="37"/>
    </row>
    <row r="33" spans="1:19" ht="20.6">
      <c r="A33" s="3" t="str">
        <f>'CATR-Er'!A26</f>
        <v>A2-3</v>
      </c>
      <c r="B33" s="22" t="str">
        <f>'CATR-Er'!B26</f>
        <v>RF leakage (SGH connector terminated &amp; test range antenna connector cable terminated)</v>
      </c>
      <c r="C33" s="28">
        <f>'CATR-Er'!C26</f>
        <v>0.01</v>
      </c>
      <c r="D33" s="28">
        <f>'CATR-Er'!D26</f>
        <v>0.01</v>
      </c>
      <c r="E33" s="28">
        <f>'CATR-Er'!F26</f>
        <v>0.01</v>
      </c>
      <c r="F33" s="178">
        <f>'KU_SAN_CATR-Er'!G26</f>
        <v>0.01</v>
      </c>
      <c r="G33" s="6" t="str">
        <f>'CATR-Er'!G26</f>
        <v>Gaussian</v>
      </c>
      <c r="H33" s="28">
        <f>'CATR-Er'!H26</f>
        <v>1</v>
      </c>
      <c r="I33" s="6">
        <f>'CATR-Er'!I26</f>
        <v>1</v>
      </c>
      <c r="J33" s="2">
        <f t="shared" si="7"/>
        <v>0.01</v>
      </c>
      <c r="K33" s="2">
        <f t="shared" si="8"/>
        <v>0.01</v>
      </c>
      <c r="L33" s="2">
        <f t="shared" si="9"/>
        <v>0.01</v>
      </c>
      <c r="M33" s="187">
        <f t="shared" si="1"/>
        <v>0.01</v>
      </c>
      <c r="N33" s="11"/>
      <c r="O33" s="101">
        <f t="shared" si="4"/>
        <v>1E-4</v>
      </c>
      <c r="P33" s="101">
        <f t="shared" si="5"/>
        <v>1E-4</v>
      </c>
      <c r="Q33" s="101">
        <f t="shared" si="6"/>
        <v>1E-4</v>
      </c>
      <c r="R33" s="101">
        <f t="shared" si="3"/>
        <v>1E-4</v>
      </c>
      <c r="S33" s="37"/>
    </row>
    <row r="34" spans="1:19">
      <c r="A34" s="3" t="str">
        <f>'CATR-Er'!A27</f>
        <v>A2-7</v>
      </c>
      <c r="B34" s="22" t="str">
        <f>'CATR-Er'!B27</f>
        <v>Influence of the calibration antenna feed cable</v>
      </c>
      <c r="C34" s="28">
        <f>'CATR-Er'!C27</f>
        <v>0.21</v>
      </c>
      <c r="D34" s="28">
        <f>'CATR-Er'!D27</f>
        <v>0.28999999999999998</v>
      </c>
      <c r="E34" s="28">
        <f>'CATR-Er'!F27</f>
        <v>0.28999999999999998</v>
      </c>
      <c r="F34" s="178">
        <f>'KU_SAN_CATR-Er'!G27</f>
        <v>0.21</v>
      </c>
      <c r="G34" s="6" t="str">
        <f>'CATR-Er'!G27</f>
        <v>U-shaped</v>
      </c>
      <c r="H34" s="28">
        <f>'CATR-Er'!H27</f>
        <v>1.4142135623730951</v>
      </c>
      <c r="I34" s="6">
        <f>'CATR-Er'!I27</f>
        <v>1</v>
      </c>
      <c r="J34" s="2">
        <f t="shared" si="7"/>
        <v>0.14849242404917495</v>
      </c>
      <c r="K34" s="2">
        <f t="shared" si="8"/>
        <v>0.20506096654409875</v>
      </c>
      <c r="L34" s="2">
        <f t="shared" si="9"/>
        <v>0.20506096654409875</v>
      </c>
      <c r="M34" s="187">
        <f t="shared" si="1"/>
        <v>0.14849242404917495</v>
      </c>
      <c r="N34" s="11"/>
      <c r="O34" s="101">
        <f t="shared" si="4"/>
        <v>2.2049999999999993E-2</v>
      </c>
      <c r="P34" s="101">
        <f t="shared" si="5"/>
        <v>4.2049999999999983E-2</v>
      </c>
      <c r="Q34" s="101">
        <f t="shared" si="6"/>
        <v>4.2049999999999983E-2</v>
      </c>
      <c r="R34" s="101">
        <f t="shared" si="3"/>
        <v>2.2049999999999993E-2</v>
      </c>
      <c r="S34" s="37"/>
    </row>
    <row r="35" spans="1:19" ht="21.75" customHeight="1">
      <c r="A35" s="6" t="str">
        <f>TE!A7</f>
        <v>C1-4</v>
      </c>
      <c r="B35" s="22" t="str">
        <f>TE!B7</f>
        <v>Uncertainty of the absolute gain of the reference antenna</v>
      </c>
      <c r="C35" s="28">
        <f>TE!C7</f>
        <v>0.51961524227066314</v>
      </c>
      <c r="D35" s="28">
        <f>TE!D7</f>
        <v>0.51961524227066314</v>
      </c>
      <c r="E35" s="28">
        <f>TE!E7</f>
        <v>0.51961524227066314</v>
      </c>
      <c r="F35" s="172">
        <f>KU_SAN_TE!F7</f>
        <v>0.52</v>
      </c>
      <c r="G35" s="6" t="str">
        <f>TE!F7</f>
        <v>Rectangular</v>
      </c>
      <c r="H35" s="28">
        <f>TE!G7</f>
        <v>1.7320508075688772</v>
      </c>
      <c r="I35" s="6">
        <f>'CATR-Er'!I28</f>
        <v>1</v>
      </c>
      <c r="J35" s="2">
        <f t="shared" si="7"/>
        <v>0.3</v>
      </c>
      <c r="K35" s="2">
        <f t="shared" si="8"/>
        <v>0.3</v>
      </c>
      <c r="L35" s="2">
        <f t="shared" si="9"/>
        <v>0.3</v>
      </c>
      <c r="M35" s="189">
        <f t="shared" si="1"/>
        <v>0.30022213997860542</v>
      </c>
      <c r="N35" s="34"/>
      <c r="O35" s="101">
        <f t="shared" si="4"/>
        <v>0.09</v>
      </c>
      <c r="P35" s="101">
        <f t="shared" si="5"/>
        <v>0.09</v>
      </c>
      <c r="Q35" s="101">
        <f t="shared" si="6"/>
        <v>0.09</v>
      </c>
      <c r="R35" s="101">
        <f>M35^2</f>
        <v>9.0133333333333343E-2</v>
      </c>
      <c r="S35" s="37"/>
    </row>
    <row r="36" spans="1:19">
      <c r="A36" s="3" t="str">
        <f>'CATR-Er'!A29</f>
        <v>A2-8</v>
      </c>
      <c r="B36" s="22" t="str">
        <f>'CATR-Er'!B29</f>
        <v>Misalignment positioning system</v>
      </c>
      <c r="C36" s="28">
        <f>'CATR-Er'!C29</f>
        <v>0</v>
      </c>
      <c r="D36" s="28">
        <f>'CATR-Er'!D29</f>
        <v>0</v>
      </c>
      <c r="E36" s="28">
        <f>'CATR-Er'!F29</f>
        <v>0</v>
      </c>
      <c r="F36" s="178">
        <f>'KU_SAN_CATR-Er'!G29</f>
        <v>0</v>
      </c>
      <c r="G36" s="6" t="str">
        <f>'CATR-Er'!G29</f>
        <v xml:space="preserve">Exp. normal </v>
      </c>
      <c r="H36" s="28">
        <f>'CATR-Er'!H29</f>
        <v>2</v>
      </c>
      <c r="I36" s="6">
        <f>'CATR-Er'!I29</f>
        <v>1</v>
      </c>
      <c r="J36" s="2">
        <f t="shared" si="7"/>
        <v>0</v>
      </c>
      <c r="K36" s="2">
        <f t="shared" si="8"/>
        <v>0</v>
      </c>
      <c r="L36" s="2">
        <f t="shared" si="9"/>
        <v>0</v>
      </c>
      <c r="M36" s="187">
        <f t="shared" si="1"/>
        <v>0</v>
      </c>
      <c r="N36" s="11"/>
      <c r="O36" s="101">
        <f t="shared" si="4"/>
        <v>0</v>
      </c>
      <c r="P36" s="101">
        <f t="shared" si="5"/>
        <v>0</v>
      </c>
      <c r="Q36" s="101">
        <f t="shared" si="6"/>
        <v>0</v>
      </c>
      <c r="R36" s="101">
        <f t="shared" si="3"/>
        <v>0</v>
      </c>
      <c r="S36" s="37"/>
    </row>
    <row r="37" spans="1:19" ht="20.6">
      <c r="A37" s="3" t="str">
        <f>'CATR-Er'!A30</f>
        <v>A2-1b</v>
      </c>
      <c r="B37" s="22" t="str">
        <f>'CATR-Er'!B30</f>
        <v>Misalignment and pointing error of calibration antenna (for EIRP)</v>
      </c>
      <c r="C37" s="28">
        <f>'CATR-Er'!C30</f>
        <v>0</v>
      </c>
      <c r="D37" s="28">
        <f>'CATR-Er'!D30</f>
        <v>0</v>
      </c>
      <c r="E37" s="28">
        <f>'CATR-Er'!F30</f>
        <v>0</v>
      </c>
      <c r="F37" s="178">
        <f>'KU_SAN_CATR-Er'!G30</f>
        <v>0</v>
      </c>
      <c r="G37" s="6" t="str">
        <f>'CATR-Er'!G30</f>
        <v>Exp. normal</v>
      </c>
      <c r="H37" s="28">
        <f>'CATR-Er'!H30</f>
        <v>2</v>
      </c>
      <c r="I37" s="6">
        <f>'CATR-Er'!I30</f>
        <v>1</v>
      </c>
      <c r="J37" s="2">
        <f t="shared" si="7"/>
        <v>0</v>
      </c>
      <c r="K37" s="2">
        <f t="shared" si="8"/>
        <v>0</v>
      </c>
      <c r="L37" s="2">
        <f t="shared" si="9"/>
        <v>0</v>
      </c>
      <c r="M37" s="187">
        <f t="shared" si="1"/>
        <v>0</v>
      </c>
      <c r="N37" s="11"/>
      <c r="O37" s="101">
        <f t="shared" si="4"/>
        <v>0</v>
      </c>
      <c r="P37" s="101">
        <f t="shared" si="5"/>
        <v>0</v>
      </c>
      <c r="Q37" s="101">
        <f t="shared" si="6"/>
        <v>0</v>
      </c>
      <c r="R37" s="101">
        <f t="shared" si="3"/>
        <v>0</v>
      </c>
      <c r="S37" s="37"/>
    </row>
    <row r="38" spans="1:19">
      <c r="A38" s="3" t="str">
        <f>'CATR-Er'!A31</f>
        <v>A2-9</v>
      </c>
      <c r="B38" s="22" t="str">
        <f>'CATR-Er'!B31</f>
        <v>Rotary joints</v>
      </c>
      <c r="C38" s="28">
        <f>'CATR-Er'!C31</f>
        <v>0</v>
      </c>
      <c r="D38" s="28">
        <f>'CATR-Er'!D31</f>
        <v>0</v>
      </c>
      <c r="E38" s="28">
        <f>'CATR-Er'!F31</f>
        <v>0</v>
      </c>
      <c r="F38" s="178">
        <f>'KU_SAN_CATR-Er'!G31</f>
        <v>0</v>
      </c>
      <c r="G38" s="6" t="str">
        <f>'CATR-Er'!G31</f>
        <v>U-shaped</v>
      </c>
      <c r="H38" s="28">
        <f>'CATR-Er'!H31</f>
        <v>1.4142135623730951</v>
      </c>
      <c r="I38" s="6">
        <f>'CATR-Er'!I31</f>
        <v>1</v>
      </c>
      <c r="J38" s="2">
        <f t="shared" si="7"/>
        <v>0</v>
      </c>
      <c r="K38" s="2">
        <f t="shared" si="8"/>
        <v>0</v>
      </c>
      <c r="L38" s="2">
        <f t="shared" si="9"/>
        <v>0</v>
      </c>
      <c r="M38" s="187">
        <f t="shared" si="1"/>
        <v>0</v>
      </c>
      <c r="N38" s="11"/>
      <c r="O38" s="101">
        <f t="shared" si="4"/>
        <v>0</v>
      </c>
      <c r="P38" s="101">
        <f t="shared" si="5"/>
        <v>0</v>
      </c>
      <c r="Q38" s="101">
        <f t="shared" si="6"/>
        <v>0</v>
      </c>
      <c r="R38" s="101">
        <f t="shared" si="3"/>
        <v>0</v>
      </c>
      <c r="S38" s="37"/>
    </row>
    <row r="39" spans="1:19" ht="20.6">
      <c r="A39" s="3" t="str">
        <f>'CATR-Er'!A32</f>
        <v>A2-2b</v>
      </c>
      <c r="B39" s="22" t="str">
        <f>'CATR-Er'!B32</f>
        <v>Standing wave between calibration antenna and test range antenna</v>
      </c>
      <c r="C39" s="28">
        <f>'CATR-Er'!C32</f>
        <v>0.09</v>
      </c>
      <c r="D39" s="28">
        <f>'CATR-Er'!D32</f>
        <v>0.09</v>
      </c>
      <c r="E39" s="28">
        <f>'CATR-Er'!F32</f>
        <v>0.09</v>
      </c>
      <c r="F39" s="178">
        <f>'KU_SAN_CATR-Er'!G32</f>
        <v>0.09</v>
      </c>
      <c r="G39" s="6" t="str">
        <f>'CATR-Er'!G32</f>
        <v>U-shaped</v>
      </c>
      <c r="H39" s="28">
        <f>'CATR-Er'!H32</f>
        <v>1.4142135623730951</v>
      </c>
      <c r="I39" s="6">
        <f>'CATR-Er'!I32</f>
        <v>1</v>
      </c>
      <c r="J39" s="2">
        <f t="shared" si="7"/>
        <v>6.3639610306789274E-2</v>
      </c>
      <c r="K39" s="2">
        <f t="shared" si="8"/>
        <v>6.3639610306789274E-2</v>
      </c>
      <c r="L39" s="2">
        <f t="shared" si="9"/>
        <v>6.3639610306789274E-2</v>
      </c>
      <c r="M39" s="187">
        <f t="shared" si="1"/>
        <v>6.3639610306789274E-2</v>
      </c>
      <c r="N39" s="11"/>
      <c r="O39" s="180">
        <f t="shared" si="4"/>
        <v>4.0499999999999998E-3</v>
      </c>
      <c r="P39" s="101">
        <f t="shared" si="5"/>
        <v>4.0499999999999998E-3</v>
      </c>
      <c r="Q39" s="101">
        <f t="shared" si="6"/>
        <v>4.0499999999999998E-3</v>
      </c>
      <c r="R39" s="101">
        <f>M39^2</f>
        <v>4.0499999999999998E-3</v>
      </c>
      <c r="S39" s="37"/>
    </row>
    <row r="40" spans="1:19" ht="20.6">
      <c r="A40" s="3" t="str">
        <f>'CATR-Er'!A33</f>
        <v>A2-4b</v>
      </c>
      <c r="B40" s="22" t="str">
        <f>'CATR-Er'!B33</f>
        <v>QZ ripple experienced by calibration antenna (normal test conditions)</v>
      </c>
      <c r="C40" s="28">
        <f>'CATR-Er'!C33</f>
        <v>8.9999999999999993E-3</v>
      </c>
      <c r="D40" s="28">
        <f>'CATR-Er'!D33</f>
        <v>8.9999999999999993E-3</v>
      </c>
      <c r="E40" s="28">
        <f>'CATR-Er'!F33</f>
        <v>8.9999999999999993E-3</v>
      </c>
      <c r="F40" s="178">
        <f>'KU_SAN_CATR-Er'!G33</f>
        <v>8.9999999999999993E-3</v>
      </c>
      <c r="G40" s="6" t="str">
        <f>'CATR-Er'!G33</f>
        <v>Gaussian</v>
      </c>
      <c r="H40" s="28">
        <f>'CATR-Er'!H33</f>
        <v>1</v>
      </c>
      <c r="I40" s="6">
        <f>'CATR-Er'!I33</f>
        <v>1</v>
      </c>
      <c r="J40" s="2">
        <f t="shared" si="7"/>
        <v>8.9999999999999993E-3</v>
      </c>
      <c r="K40" s="2">
        <f t="shared" si="8"/>
        <v>8.9999999999999993E-3</v>
      </c>
      <c r="L40" s="2">
        <f t="shared" si="9"/>
        <v>8.9999999999999993E-3</v>
      </c>
      <c r="M40" s="187">
        <f t="shared" si="1"/>
        <v>8.9999999999999993E-3</v>
      </c>
      <c r="N40" s="11"/>
      <c r="O40" s="101">
        <f t="shared" si="4"/>
        <v>8.099999999999999E-5</v>
      </c>
      <c r="P40" s="101">
        <f t="shared" si="5"/>
        <v>8.099999999999999E-5</v>
      </c>
      <c r="Q40" s="101">
        <f t="shared" si="6"/>
        <v>8.099999999999999E-5</v>
      </c>
      <c r="R40" s="101">
        <f t="shared" si="3"/>
        <v>8.099999999999999E-5</v>
      </c>
      <c r="S40" s="37"/>
    </row>
    <row r="41" spans="1:19">
      <c r="A41" s="3" t="str">
        <f>'CATR-Er'!A34</f>
        <v>A2-11</v>
      </c>
      <c r="B41" s="22" t="str">
        <f>'CATR-Er'!B34</f>
        <v>Switching uncertainty</v>
      </c>
      <c r="C41" s="28">
        <f>'CATR-Er'!C34</f>
        <v>0.1</v>
      </c>
      <c r="D41" s="28">
        <f>'CATR-Er'!D34</f>
        <v>0.1</v>
      </c>
      <c r="E41" s="28">
        <f>'CATR-Er'!F34</f>
        <v>0.43</v>
      </c>
      <c r="F41" s="178">
        <f>'KU_SAN_CATR-Er'!G34</f>
        <v>0.1</v>
      </c>
      <c r="G41" s="6" t="str">
        <f>'CATR-Er'!G34</f>
        <v>Rectangular</v>
      </c>
      <c r="H41" s="28">
        <f>'CATR-Er'!H34</f>
        <v>1.7320508075688772</v>
      </c>
      <c r="I41" s="6">
        <f>'CATR-Er'!I34</f>
        <v>1</v>
      </c>
      <c r="J41" s="2">
        <f t="shared" si="7"/>
        <v>5.7735026918962581E-2</v>
      </c>
      <c r="K41" s="2">
        <f t="shared" si="8"/>
        <v>5.7735026918962581E-2</v>
      </c>
      <c r="L41" s="2">
        <f t="shared" si="9"/>
        <v>0.2482606157515391</v>
      </c>
      <c r="M41" s="187">
        <f t="shared" si="1"/>
        <v>5.7735026918962581E-2</v>
      </c>
      <c r="N41" s="11"/>
      <c r="O41" s="101">
        <f t="shared" si="4"/>
        <v>3.333333333333334E-3</v>
      </c>
      <c r="P41" s="101">
        <f t="shared" si="5"/>
        <v>3.333333333333334E-3</v>
      </c>
      <c r="Q41" s="183">
        <f t="shared" si="6"/>
        <v>6.1633333333333346E-2</v>
      </c>
      <c r="R41" s="184">
        <f>M41^2</f>
        <v>3.333333333333334E-3</v>
      </c>
      <c r="S41" s="37"/>
    </row>
    <row r="42" spans="1:19">
      <c r="A42" s="285" t="s">
        <v>172</v>
      </c>
      <c r="B42" s="285"/>
      <c r="C42" s="285"/>
      <c r="D42" s="285"/>
      <c r="E42" s="285"/>
      <c r="F42" s="285"/>
      <c r="G42" s="285"/>
      <c r="H42" s="285"/>
      <c r="I42" s="285"/>
      <c r="J42" s="9">
        <f t="shared" ref="J42:J43" si="10">O42</f>
        <v>1.5047804934053783</v>
      </c>
      <c r="K42" s="9">
        <f t="shared" ref="K42:M43" si="11">P42</f>
        <v>1.6805845213298061</v>
      </c>
      <c r="L42" s="9">
        <f t="shared" si="11"/>
        <v>2.8735109767205227</v>
      </c>
      <c r="M42" s="9">
        <f t="shared" si="11"/>
        <v>1.5048247960033976</v>
      </c>
      <c r="N42" s="4"/>
      <c r="O42" s="101">
        <f>(SUM(O23:O41))^0.5</f>
        <v>1.5047804934053783</v>
      </c>
      <c r="P42" s="101">
        <f>(SUM(P23:P41))^0.5</f>
        <v>1.6805845213298061</v>
      </c>
      <c r="Q42" s="101">
        <f>(SUM(Q23:Q41))^0.5</f>
        <v>2.8735109767205227</v>
      </c>
      <c r="R42" s="101">
        <f>(SUM(R23:R41))^0.5</f>
        <v>1.5048247960033976</v>
      </c>
      <c r="S42" s="37"/>
    </row>
    <row r="43" spans="1:19">
      <c r="A43" s="285" t="s">
        <v>173</v>
      </c>
      <c r="B43" s="285"/>
      <c r="C43" s="285"/>
      <c r="D43" s="285"/>
      <c r="E43" s="285"/>
      <c r="F43" s="285"/>
      <c r="G43" s="285"/>
      <c r="H43" s="285"/>
      <c r="I43" s="285"/>
      <c r="J43" s="9">
        <f t="shared" si="10"/>
        <v>2.9493697670745416</v>
      </c>
      <c r="K43" s="9">
        <f t="shared" si="11"/>
        <v>3.2939456618064198</v>
      </c>
      <c r="L43" s="9">
        <f t="shared" si="11"/>
        <v>5.6320815143722243</v>
      </c>
      <c r="M43" s="9">
        <f t="shared" si="11"/>
        <v>2.9494566001666591</v>
      </c>
      <c r="N43" s="4"/>
      <c r="O43" s="101">
        <f>O42*1.96</f>
        <v>2.9493697670745416</v>
      </c>
      <c r="P43" s="101">
        <f>P42*1.96</f>
        <v>3.2939456618064198</v>
      </c>
      <c r="Q43" s="101">
        <f>Q42*1.96</f>
        <v>5.6320815143722243</v>
      </c>
      <c r="R43" s="101">
        <f>R42*1.96</f>
        <v>2.9494566001666591</v>
      </c>
      <c r="S43" s="37"/>
    </row>
    <row r="44" spans="1:19">
      <c r="B44" s="18"/>
      <c r="S44" s="37"/>
    </row>
    <row r="45" spans="1:19" s="53" customFormat="1" hidden="1">
      <c r="A45" s="279" t="s">
        <v>29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O45" s="276" t="s">
        <v>31</v>
      </c>
      <c r="P45" s="276"/>
      <c r="Q45" s="112"/>
      <c r="S45" s="96"/>
    </row>
    <row r="46" spans="1:19" s="53" customFormat="1" hidden="1">
      <c r="A46" s="271" t="s">
        <v>0</v>
      </c>
      <c r="B46" s="271" t="s">
        <v>1</v>
      </c>
      <c r="C46" s="277" t="s">
        <v>225</v>
      </c>
      <c r="D46" s="277"/>
      <c r="E46" s="65"/>
      <c r="F46" s="65"/>
      <c r="G46" s="271" t="s">
        <v>2</v>
      </c>
      <c r="H46" s="277" t="s">
        <v>3</v>
      </c>
      <c r="I46" s="278" t="s">
        <v>181</v>
      </c>
      <c r="J46" s="277" t="s">
        <v>171</v>
      </c>
      <c r="K46" s="277"/>
      <c r="L46" s="66"/>
      <c r="M46" s="62"/>
      <c r="N46" s="62"/>
      <c r="O46" s="276"/>
      <c r="P46" s="276"/>
      <c r="Q46" s="112"/>
      <c r="S46" s="96"/>
    </row>
    <row r="47" spans="1:19" s="53" customFormat="1" ht="20.6" hidden="1">
      <c r="A47" s="271"/>
      <c r="B47" s="271"/>
      <c r="C47" s="59" t="s">
        <v>152</v>
      </c>
      <c r="D47" s="59" t="s">
        <v>153</v>
      </c>
      <c r="E47" s="59"/>
      <c r="F47" s="59"/>
      <c r="G47" s="271"/>
      <c r="H47" s="277"/>
      <c r="I47" s="278"/>
      <c r="J47" s="59" t="s">
        <v>152</v>
      </c>
      <c r="K47" s="59" t="s">
        <v>153</v>
      </c>
      <c r="L47" s="60"/>
      <c r="M47" s="56"/>
      <c r="N47" s="56"/>
      <c r="O47" s="276"/>
      <c r="P47" s="276"/>
      <c r="Q47" s="112"/>
      <c r="S47" s="96"/>
    </row>
    <row r="48" spans="1:19" s="53" customFormat="1" hidden="1">
      <c r="A48" s="271" t="s">
        <v>164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62"/>
      <c r="M48" s="62"/>
      <c r="N48" s="62"/>
      <c r="O48" s="102"/>
      <c r="P48" s="102"/>
      <c r="Q48" s="97"/>
      <c r="S48" s="96"/>
    </row>
    <row r="49" spans="1:19" s="53" customFormat="1" hidden="1">
      <c r="A49" s="271" t="s">
        <v>11</v>
      </c>
      <c r="B49" s="271"/>
      <c r="C49" s="271"/>
      <c r="D49" s="271"/>
      <c r="E49" s="271"/>
      <c r="F49" s="271"/>
      <c r="G49" s="271"/>
      <c r="H49" s="271"/>
      <c r="I49" s="271"/>
      <c r="J49" s="271"/>
      <c r="K49" s="271"/>
      <c r="L49" s="62"/>
      <c r="M49" s="62"/>
      <c r="N49" s="62"/>
      <c r="O49" s="99">
        <f>J49^2</f>
        <v>0</v>
      </c>
      <c r="P49" s="99">
        <f>K49^2</f>
        <v>0</v>
      </c>
      <c r="Q49" s="112"/>
      <c r="S49" s="96"/>
    </row>
    <row r="50" spans="1:19" s="53" customFormat="1" hidden="1">
      <c r="A50" s="271" t="s">
        <v>172</v>
      </c>
      <c r="B50" s="271"/>
      <c r="C50" s="271"/>
      <c r="D50" s="271"/>
      <c r="E50" s="271"/>
      <c r="F50" s="271"/>
      <c r="G50" s="271"/>
      <c r="H50" s="271"/>
      <c r="I50" s="271"/>
      <c r="J50" s="65">
        <f>O50</f>
        <v>0</v>
      </c>
      <c r="K50" s="65">
        <f>P50</f>
        <v>0</v>
      </c>
      <c r="L50" s="66"/>
      <c r="M50" s="66"/>
      <c r="N50" s="66"/>
      <c r="O50" s="98">
        <f>(SUM(O49:O49))^0.5</f>
        <v>0</v>
      </c>
      <c r="P50" s="98">
        <f>(SUM(P49:P49))^0.5</f>
        <v>0</v>
      </c>
      <c r="Q50" s="125"/>
      <c r="S50" s="96"/>
    </row>
    <row r="51" spans="1:19" s="53" customFormat="1" hidden="1">
      <c r="A51" s="271" t="s">
        <v>173</v>
      </c>
      <c r="B51" s="271"/>
      <c r="C51" s="271"/>
      <c r="D51" s="271"/>
      <c r="E51" s="271"/>
      <c r="F51" s="271"/>
      <c r="G51" s="271"/>
      <c r="H51" s="271"/>
      <c r="I51" s="271"/>
      <c r="J51" s="65">
        <f t="shared" ref="J51" si="12">O51</f>
        <v>0</v>
      </c>
      <c r="K51" s="65">
        <f>P51</f>
        <v>0</v>
      </c>
      <c r="L51" s="66"/>
      <c r="M51" s="66"/>
      <c r="N51" s="66"/>
      <c r="O51" s="98">
        <f>O50*1.96</f>
        <v>0</v>
      </c>
      <c r="P51" s="98">
        <f>P50*1.96</f>
        <v>0</v>
      </c>
      <c r="Q51" s="125"/>
      <c r="S51" s="96"/>
    </row>
    <row r="52" spans="1:19" s="53" customFormat="1" hidden="1">
      <c r="C52" s="61"/>
      <c r="D52" s="61"/>
      <c r="E52" s="61"/>
      <c r="F52" s="61"/>
      <c r="H52" s="61"/>
      <c r="J52" s="61"/>
      <c r="K52" s="61"/>
      <c r="L52" s="61"/>
      <c r="O52" s="97"/>
      <c r="P52" s="97"/>
      <c r="Q52" s="97"/>
      <c r="S52" s="96"/>
    </row>
    <row r="53" spans="1:19" s="53" customFormat="1" hidden="1">
      <c r="A53" s="286" t="s">
        <v>34</v>
      </c>
      <c r="B53" s="286"/>
      <c r="C53" s="286"/>
      <c r="D53" s="286"/>
      <c r="E53" s="286"/>
      <c r="F53" s="286"/>
      <c r="G53" s="286"/>
      <c r="H53" s="286"/>
      <c r="I53" s="286"/>
      <c r="J53" s="286"/>
      <c r="K53" s="286"/>
      <c r="L53" s="74"/>
      <c r="M53" s="74"/>
      <c r="N53" s="74"/>
      <c r="O53" s="276" t="s">
        <v>31</v>
      </c>
      <c r="P53" s="276"/>
      <c r="Q53" s="112"/>
      <c r="S53" s="96"/>
    </row>
    <row r="54" spans="1:19" s="53" customFormat="1" hidden="1">
      <c r="A54" s="271" t="s">
        <v>0</v>
      </c>
      <c r="B54" s="271" t="s">
        <v>1</v>
      </c>
      <c r="C54" s="277" t="s">
        <v>225</v>
      </c>
      <c r="D54" s="277"/>
      <c r="E54" s="65"/>
      <c r="F54" s="65"/>
      <c r="G54" s="271" t="s">
        <v>2</v>
      </c>
      <c r="H54" s="277" t="s">
        <v>3</v>
      </c>
      <c r="I54" s="278" t="s">
        <v>181</v>
      </c>
      <c r="J54" s="277" t="s">
        <v>171</v>
      </c>
      <c r="K54" s="277"/>
      <c r="L54" s="66"/>
      <c r="M54" s="62"/>
      <c r="N54" s="62"/>
      <c r="O54" s="276"/>
      <c r="P54" s="276"/>
      <c r="Q54" s="112"/>
      <c r="S54" s="96"/>
    </row>
    <row r="55" spans="1:19" s="53" customFormat="1" ht="20.6" hidden="1">
      <c r="A55" s="271"/>
      <c r="B55" s="271"/>
      <c r="C55" s="59" t="s">
        <v>152</v>
      </c>
      <c r="D55" s="59" t="s">
        <v>153</v>
      </c>
      <c r="E55" s="59"/>
      <c r="F55" s="59"/>
      <c r="G55" s="271"/>
      <c r="H55" s="277"/>
      <c r="I55" s="278"/>
      <c r="J55" s="59" t="s">
        <v>152</v>
      </c>
      <c r="K55" s="59" t="s">
        <v>153</v>
      </c>
      <c r="L55" s="60"/>
      <c r="M55" s="56"/>
      <c r="N55" s="56"/>
      <c r="O55" s="276"/>
      <c r="P55" s="276"/>
      <c r="Q55" s="112"/>
      <c r="S55" s="96"/>
    </row>
    <row r="56" spans="1:19" s="53" customFormat="1" hidden="1">
      <c r="A56" s="279" t="s">
        <v>164</v>
      </c>
      <c r="B56" s="279"/>
      <c r="C56" s="279"/>
      <c r="D56" s="279"/>
      <c r="E56" s="279"/>
      <c r="F56" s="279"/>
      <c r="G56" s="279"/>
      <c r="H56" s="279"/>
      <c r="I56" s="279"/>
      <c r="J56" s="279"/>
      <c r="K56" s="279"/>
      <c r="O56" s="102"/>
      <c r="P56" s="102"/>
      <c r="Q56" s="97"/>
      <c r="S56" s="96"/>
    </row>
    <row r="57" spans="1:19" s="53" customFormat="1" hidden="1">
      <c r="A57" s="279" t="s">
        <v>33</v>
      </c>
      <c r="B57" s="279"/>
      <c r="C57" s="279"/>
      <c r="D57" s="279"/>
      <c r="E57" s="279"/>
      <c r="F57" s="279"/>
      <c r="G57" s="279"/>
      <c r="H57" s="279"/>
      <c r="I57" s="279"/>
      <c r="J57" s="279"/>
      <c r="K57" s="279"/>
      <c r="O57" s="99">
        <f>J57^2</f>
        <v>0</v>
      </c>
      <c r="P57" s="99">
        <f>K57^2</f>
        <v>0</v>
      </c>
      <c r="Q57" s="112"/>
      <c r="S57" s="96"/>
    </row>
    <row r="58" spans="1:19" s="53" customFormat="1" hidden="1">
      <c r="A58" s="271" t="s">
        <v>172</v>
      </c>
      <c r="B58" s="271"/>
      <c r="C58" s="271"/>
      <c r="D58" s="271"/>
      <c r="E58" s="271"/>
      <c r="F58" s="271"/>
      <c r="G58" s="271"/>
      <c r="H58" s="271"/>
      <c r="I58" s="271"/>
      <c r="J58" s="65">
        <f>O58</f>
        <v>0</v>
      </c>
      <c r="K58" s="65">
        <f t="shared" ref="K58:K59" si="13">P58</f>
        <v>0</v>
      </c>
      <c r="L58" s="66"/>
      <c r="M58" s="66"/>
      <c r="N58" s="66"/>
      <c r="O58" s="98">
        <f>(SUM(O57:O57))^0.5</f>
        <v>0</v>
      </c>
      <c r="P58" s="98">
        <f>(SUM(P57:P57))^0.5</f>
        <v>0</v>
      </c>
      <c r="Q58" s="125"/>
      <c r="S58" s="96"/>
    </row>
    <row r="59" spans="1:19" s="53" customFormat="1" hidden="1">
      <c r="A59" s="271" t="s">
        <v>173</v>
      </c>
      <c r="B59" s="271"/>
      <c r="C59" s="271"/>
      <c r="D59" s="271"/>
      <c r="E59" s="271"/>
      <c r="F59" s="271"/>
      <c r="G59" s="271"/>
      <c r="H59" s="271"/>
      <c r="I59" s="271"/>
      <c r="J59" s="65">
        <f t="shared" ref="J59" si="14">O59</f>
        <v>0</v>
      </c>
      <c r="K59" s="65">
        <f t="shared" si="13"/>
        <v>0</v>
      </c>
      <c r="L59" s="66"/>
      <c r="M59" s="66"/>
      <c r="N59" s="66"/>
      <c r="O59" s="98">
        <f>O58*1.96</f>
        <v>0</v>
      </c>
      <c r="P59" s="98">
        <f>P58*1.96</f>
        <v>0</v>
      </c>
      <c r="Q59" s="125"/>
      <c r="S59" s="96"/>
    </row>
    <row r="60" spans="1:19" s="53" customFormat="1" hidden="1">
      <c r="C60" s="61"/>
      <c r="D60" s="61"/>
      <c r="E60" s="61"/>
      <c r="F60" s="61"/>
      <c r="H60" s="61"/>
      <c r="J60" s="61"/>
      <c r="K60" s="61"/>
      <c r="L60" s="61"/>
      <c r="O60" s="97"/>
      <c r="P60" s="97"/>
      <c r="Q60" s="97"/>
      <c r="S60" s="96"/>
    </row>
    <row r="61" spans="1:19" s="53" customFormat="1" hidden="1">
      <c r="A61" s="279" t="s">
        <v>39</v>
      </c>
      <c r="B61" s="279"/>
      <c r="C61" s="279"/>
      <c r="D61" s="279"/>
      <c r="E61" s="279"/>
      <c r="F61" s="279"/>
      <c r="G61" s="279"/>
      <c r="H61" s="279"/>
      <c r="I61" s="279"/>
      <c r="J61" s="279"/>
      <c r="K61" s="279"/>
      <c r="O61" s="276" t="s">
        <v>31</v>
      </c>
      <c r="P61" s="276"/>
      <c r="Q61" s="112"/>
      <c r="S61" s="96"/>
    </row>
    <row r="62" spans="1:19" s="53" customFormat="1" hidden="1">
      <c r="A62" s="271" t="s">
        <v>0</v>
      </c>
      <c r="B62" s="271" t="s">
        <v>1</v>
      </c>
      <c r="C62" s="277" t="s">
        <v>225</v>
      </c>
      <c r="D62" s="277"/>
      <c r="E62" s="65"/>
      <c r="F62" s="65"/>
      <c r="G62" s="271" t="s">
        <v>2</v>
      </c>
      <c r="H62" s="277" t="s">
        <v>3</v>
      </c>
      <c r="I62" s="278" t="s">
        <v>181</v>
      </c>
      <c r="J62" s="277" t="s">
        <v>171</v>
      </c>
      <c r="K62" s="277"/>
      <c r="L62" s="66"/>
      <c r="O62" s="276"/>
      <c r="P62" s="276"/>
      <c r="Q62" s="112"/>
      <c r="S62" s="96"/>
    </row>
    <row r="63" spans="1:19" s="53" customFormat="1" ht="20.6" hidden="1">
      <c r="A63" s="271"/>
      <c r="B63" s="271"/>
      <c r="C63" s="59" t="s">
        <v>152</v>
      </c>
      <c r="D63" s="59" t="s">
        <v>153</v>
      </c>
      <c r="E63" s="59"/>
      <c r="F63" s="59"/>
      <c r="G63" s="271"/>
      <c r="H63" s="277"/>
      <c r="I63" s="278"/>
      <c r="J63" s="59" t="s">
        <v>152</v>
      </c>
      <c r="K63" s="59" t="s">
        <v>153</v>
      </c>
      <c r="L63" s="60"/>
      <c r="O63" s="276"/>
      <c r="P63" s="276"/>
      <c r="Q63" s="112"/>
      <c r="S63" s="96"/>
    </row>
    <row r="64" spans="1:19" s="53" customFormat="1" hidden="1">
      <c r="A64" s="279" t="s">
        <v>164</v>
      </c>
      <c r="B64" s="279"/>
      <c r="C64" s="279"/>
      <c r="D64" s="279"/>
      <c r="E64" s="279"/>
      <c r="F64" s="279"/>
      <c r="G64" s="279"/>
      <c r="H64" s="279"/>
      <c r="I64" s="279"/>
      <c r="J64" s="279"/>
      <c r="K64" s="279"/>
      <c r="O64" s="102"/>
      <c r="P64" s="102"/>
      <c r="Q64" s="97"/>
      <c r="S64" s="96"/>
    </row>
    <row r="65" spans="1:19" s="53" customFormat="1" hidden="1">
      <c r="A65" s="279" t="s">
        <v>33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O65" s="99">
        <f>J65^2</f>
        <v>0</v>
      </c>
      <c r="P65" s="99">
        <f>K65^2</f>
        <v>0</v>
      </c>
      <c r="Q65" s="112"/>
      <c r="S65" s="96"/>
    </row>
    <row r="66" spans="1:19" s="53" customFormat="1" hidden="1">
      <c r="A66" s="271" t="s">
        <v>172</v>
      </c>
      <c r="B66" s="271"/>
      <c r="C66" s="271"/>
      <c r="D66" s="271"/>
      <c r="E66" s="271"/>
      <c r="F66" s="271"/>
      <c r="G66" s="271"/>
      <c r="H66" s="271"/>
      <c r="I66" s="271"/>
      <c r="J66" s="65">
        <f>O66</f>
        <v>0</v>
      </c>
      <c r="K66" s="65">
        <f t="shared" ref="K66:K67" si="15">P66</f>
        <v>0</v>
      </c>
      <c r="L66" s="66"/>
      <c r="O66" s="98">
        <f>(SUM(O65:O65))^0.5</f>
        <v>0</v>
      </c>
      <c r="P66" s="98">
        <f>(SUM(P65:P65))^0.5</f>
        <v>0</v>
      </c>
      <c r="Q66" s="125"/>
      <c r="S66" s="96"/>
    </row>
    <row r="67" spans="1:19" s="53" customFormat="1" hidden="1">
      <c r="A67" s="271" t="s">
        <v>173</v>
      </c>
      <c r="B67" s="271"/>
      <c r="C67" s="271"/>
      <c r="D67" s="271"/>
      <c r="E67" s="271"/>
      <c r="F67" s="271"/>
      <c r="G67" s="271"/>
      <c r="H67" s="271"/>
      <c r="I67" s="271"/>
      <c r="J67" s="65">
        <f t="shared" ref="J67" si="16">O67</f>
        <v>0</v>
      </c>
      <c r="K67" s="65">
        <f t="shared" si="15"/>
        <v>0</v>
      </c>
      <c r="L67" s="66"/>
      <c r="O67" s="98">
        <f>O66*1.96</f>
        <v>0</v>
      </c>
      <c r="P67" s="98">
        <f>P66*1.96</f>
        <v>0</v>
      </c>
      <c r="Q67" s="125"/>
      <c r="S67" s="96"/>
    </row>
    <row r="68" spans="1:19">
      <c r="B68" s="18"/>
    </row>
    <row r="69" spans="1:19">
      <c r="B69" s="18"/>
    </row>
  </sheetData>
  <mergeCells count="69">
    <mergeCell ref="A16:I16"/>
    <mergeCell ref="B1:E1"/>
    <mergeCell ref="S1:S3"/>
    <mergeCell ref="B2:B3"/>
    <mergeCell ref="C2:E2"/>
    <mergeCell ref="A11:K11"/>
    <mergeCell ref="O11:P13"/>
    <mergeCell ref="A12:A13"/>
    <mergeCell ref="B12:B13"/>
    <mergeCell ref="C12:D12"/>
    <mergeCell ref="G12:G13"/>
    <mergeCell ref="H12:H13"/>
    <mergeCell ref="I12:I13"/>
    <mergeCell ref="J12:K12"/>
    <mergeCell ref="A14:K14"/>
    <mergeCell ref="A15:K15"/>
    <mergeCell ref="A17:I17"/>
    <mergeCell ref="A19:L19"/>
    <mergeCell ref="O19:Q21"/>
    <mergeCell ref="A20:A21"/>
    <mergeCell ref="B20:B21"/>
    <mergeCell ref="C20:E20"/>
    <mergeCell ref="G20:G21"/>
    <mergeCell ref="H20:H21"/>
    <mergeCell ref="I20:I21"/>
    <mergeCell ref="J20:L20"/>
    <mergeCell ref="O45:P47"/>
    <mergeCell ref="A46:A47"/>
    <mergeCell ref="B46:B47"/>
    <mergeCell ref="C46:D46"/>
    <mergeCell ref="G46:G47"/>
    <mergeCell ref="A50:I50"/>
    <mergeCell ref="A22:L22"/>
    <mergeCell ref="A29:L29"/>
    <mergeCell ref="A42:I42"/>
    <mergeCell ref="A43:I43"/>
    <mergeCell ref="A45:K45"/>
    <mergeCell ref="H46:H47"/>
    <mergeCell ref="I46:I47"/>
    <mergeCell ref="J46:K46"/>
    <mergeCell ref="A48:K48"/>
    <mergeCell ref="A49:K49"/>
    <mergeCell ref="A51:I51"/>
    <mergeCell ref="A53:K53"/>
    <mergeCell ref="O53:P55"/>
    <mergeCell ref="A54:A55"/>
    <mergeCell ref="B54:B55"/>
    <mergeCell ref="C54:D54"/>
    <mergeCell ref="G54:G55"/>
    <mergeCell ref="H54:H55"/>
    <mergeCell ref="I54:I55"/>
    <mergeCell ref="J54:K54"/>
    <mergeCell ref="O61:P63"/>
    <mergeCell ref="A62:A63"/>
    <mergeCell ref="B62:B63"/>
    <mergeCell ref="C62:D62"/>
    <mergeCell ref="G62:G63"/>
    <mergeCell ref="A56:K56"/>
    <mergeCell ref="A57:K57"/>
    <mergeCell ref="A58:I58"/>
    <mergeCell ref="A59:I59"/>
    <mergeCell ref="A61:K61"/>
    <mergeCell ref="A67:I67"/>
    <mergeCell ref="H62:H63"/>
    <mergeCell ref="I62:I63"/>
    <mergeCell ref="J62:K62"/>
    <mergeCell ref="A64:K64"/>
    <mergeCell ref="A65:K65"/>
    <mergeCell ref="A66:I6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8898E-3F29-481A-9686-3DBD9B7905E7}">
  <dimension ref="A1:T90"/>
  <sheetViews>
    <sheetView zoomScaleNormal="100" workbookViewId="0">
      <selection activeCell="A48" sqref="A48:XFD89"/>
    </sheetView>
  </sheetViews>
  <sheetFormatPr defaultColWidth="9.15234375" defaultRowHeight="10.3"/>
  <cols>
    <col min="1" max="1" width="7.84375" style="18" customWidth="1"/>
    <col min="2" max="2" width="45.3828125" style="18" customWidth="1"/>
    <col min="3" max="5" width="12.3828125" style="21" hidden="1" customWidth="1"/>
    <col min="6" max="6" width="12.3828125" style="21" customWidth="1"/>
    <col min="7" max="7" width="11.84375" style="18" customWidth="1"/>
    <col min="8" max="8" width="11.84375" style="21" customWidth="1"/>
    <col min="9" max="9" width="4.15234375" style="18" customWidth="1"/>
    <col min="10" max="12" width="12" style="21" hidden="1" customWidth="1"/>
    <col min="13" max="13" width="8.23046875" style="18" customWidth="1"/>
    <col min="14" max="14" width="4.15234375" style="18" customWidth="1"/>
    <col min="15" max="16" width="10" style="97" hidden="1" customWidth="1"/>
    <col min="17" max="17" width="16.53515625" style="97" hidden="1" customWidth="1"/>
    <col min="18" max="18" width="13.84375" style="18" customWidth="1"/>
    <col min="19" max="19" width="4.3046875" style="18" customWidth="1"/>
    <col min="20" max="20" width="84.3828125" style="18" customWidth="1"/>
    <col min="21" max="16384" width="9.15234375" style="18"/>
  </cols>
  <sheetData>
    <row r="1" spans="1:20">
      <c r="B1" s="240" t="s">
        <v>310</v>
      </c>
      <c r="C1" s="240"/>
      <c r="D1" s="240"/>
      <c r="E1" s="240"/>
      <c r="F1" s="176"/>
      <c r="G1" s="21"/>
      <c r="T1" s="241" t="s">
        <v>160</v>
      </c>
    </row>
    <row r="2" spans="1:20">
      <c r="B2" s="241"/>
      <c r="C2" s="249" t="s">
        <v>170</v>
      </c>
      <c r="D2" s="249"/>
      <c r="E2" s="249"/>
      <c r="F2" s="177"/>
      <c r="G2" s="21"/>
      <c r="T2" s="241"/>
    </row>
    <row r="3" spans="1:20" ht="20.6">
      <c r="B3" s="241"/>
      <c r="C3" s="85" t="s">
        <v>152</v>
      </c>
      <c r="D3" s="85" t="s">
        <v>153</v>
      </c>
      <c r="E3" s="7" t="s">
        <v>253</v>
      </c>
      <c r="F3" s="176" t="s">
        <v>301</v>
      </c>
      <c r="G3" s="21"/>
      <c r="T3" s="241"/>
    </row>
    <row r="4" spans="1:20">
      <c r="B4" s="33" t="s">
        <v>65</v>
      </c>
      <c r="C4" s="14"/>
      <c r="D4" s="14"/>
      <c r="E4" s="14"/>
      <c r="G4" s="21"/>
      <c r="T4" s="95" t="s">
        <v>248</v>
      </c>
    </row>
    <row r="5" spans="1:20">
      <c r="B5" s="107" t="s">
        <v>22</v>
      </c>
      <c r="C5" s="23">
        <f>J47</f>
        <v>2.107911262268884</v>
      </c>
      <c r="D5" s="23">
        <f>K47</f>
        <v>2.389773606348518</v>
      </c>
      <c r="E5" s="23">
        <f>L47</f>
        <v>3.2107283697836122</v>
      </c>
      <c r="F5" s="23">
        <f>M47</f>
        <v>2.1080327566082397</v>
      </c>
      <c r="G5" s="42"/>
      <c r="H5" s="42"/>
      <c r="I5" s="38"/>
      <c r="J5" s="42"/>
      <c r="K5" s="42"/>
      <c r="L5" s="42"/>
      <c r="M5" s="38"/>
      <c r="N5" s="38"/>
      <c r="O5" s="103"/>
      <c r="P5" s="103"/>
      <c r="Q5" s="103"/>
      <c r="T5" s="37"/>
    </row>
    <row r="6" spans="1:20">
      <c r="B6" s="107" t="s">
        <v>29</v>
      </c>
      <c r="C6" s="23"/>
      <c r="D6" s="23"/>
      <c r="E6" s="23"/>
      <c r="F6" s="42"/>
      <c r="G6" s="42"/>
      <c r="H6" s="42"/>
      <c r="I6" s="38"/>
      <c r="J6" s="42"/>
      <c r="K6" s="42"/>
      <c r="L6" s="42"/>
      <c r="M6" s="38"/>
      <c r="N6" s="38"/>
      <c r="O6" s="103"/>
      <c r="P6" s="103"/>
      <c r="Q6" s="103"/>
      <c r="T6" s="37"/>
    </row>
    <row r="7" spans="1:20">
      <c r="B7" s="107" t="s">
        <v>38</v>
      </c>
      <c r="C7" s="23"/>
      <c r="D7" s="23"/>
      <c r="E7" s="23"/>
      <c r="F7" s="42"/>
      <c r="G7" s="42"/>
      <c r="H7" s="42"/>
      <c r="I7" s="38"/>
      <c r="J7" s="42"/>
      <c r="K7" s="42"/>
      <c r="L7" s="42"/>
      <c r="M7" s="38"/>
      <c r="N7" s="38"/>
      <c r="O7" s="103"/>
      <c r="P7" s="103"/>
      <c r="Q7" s="103"/>
      <c r="T7" s="37"/>
    </row>
    <row r="8" spans="1:20">
      <c r="B8" s="107" t="s">
        <v>40</v>
      </c>
      <c r="C8" s="23"/>
      <c r="D8" s="23"/>
      <c r="E8" s="23"/>
      <c r="F8" s="42"/>
      <c r="G8" s="42"/>
      <c r="H8" s="42"/>
      <c r="I8" s="38"/>
      <c r="J8" s="42"/>
      <c r="K8" s="42"/>
      <c r="L8" s="42"/>
      <c r="M8" s="38"/>
      <c r="N8" s="38"/>
      <c r="O8" s="103"/>
      <c r="P8" s="103"/>
      <c r="Q8" s="103"/>
      <c r="T8" s="37"/>
    </row>
    <row r="9" spans="1:20">
      <c r="B9" s="107" t="s">
        <v>215</v>
      </c>
      <c r="C9" s="23">
        <f>J89</f>
        <v>1.8481597910714682</v>
      </c>
      <c r="D9" s="23">
        <f>K89</f>
        <v>2.0827094404485069</v>
      </c>
      <c r="E9" s="23">
        <f>L89</f>
        <v>2.9282382507803786</v>
      </c>
      <c r="F9" s="23"/>
      <c r="G9" s="42"/>
      <c r="H9" s="42"/>
      <c r="I9" s="38"/>
      <c r="J9" s="42"/>
      <c r="K9" s="42"/>
      <c r="L9" s="42"/>
      <c r="M9" s="38"/>
      <c r="N9" s="38"/>
      <c r="O9" s="103"/>
      <c r="P9" s="103"/>
      <c r="Q9" s="103"/>
      <c r="T9" s="37"/>
    </row>
    <row r="10" spans="1:20">
      <c r="B10" s="106" t="s">
        <v>64</v>
      </c>
      <c r="C10" s="24">
        <v>2.1</v>
      </c>
      <c r="D10" s="24">
        <v>2.4</v>
      </c>
      <c r="E10" s="24">
        <f>ROUND(MAX(E4:E9),1)</f>
        <v>3.2</v>
      </c>
      <c r="F10" s="212">
        <f>ROUND(MAX(F4:F9),1)</f>
        <v>2.1</v>
      </c>
      <c r="G10" s="42"/>
      <c r="H10" s="42"/>
      <c r="I10" s="38"/>
      <c r="J10" s="42"/>
      <c r="K10" s="42"/>
      <c r="L10" s="42"/>
      <c r="M10" s="38"/>
      <c r="N10" s="38"/>
      <c r="O10" s="103"/>
      <c r="P10" s="103"/>
      <c r="Q10" s="103"/>
      <c r="T10" s="37"/>
    </row>
    <row r="11" spans="1:20">
      <c r="B11" s="38"/>
      <c r="C11" s="42"/>
      <c r="D11" s="42"/>
      <c r="E11" s="42"/>
      <c r="F11" s="42"/>
      <c r="G11" s="38"/>
      <c r="H11" s="42"/>
      <c r="I11" s="38"/>
      <c r="J11" s="42"/>
      <c r="K11" s="42"/>
      <c r="L11" s="42"/>
      <c r="M11" s="38"/>
      <c r="N11" s="38"/>
      <c r="O11" s="103"/>
      <c r="P11" s="103"/>
      <c r="Q11" s="103"/>
      <c r="T11" s="37"/>
    </row>
    <row r="12" spans="1:20" s="53" customFormat="1">
      <c r="A12" s="279" t="s">
        <v>65</v>
      </c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51"/>
      <c r="M12" s="51"/>
      <c r="N12" s="51"/>
      <c r="O12" s="308" t="s">
        <v>31</v>
      </c>
      <c r="P12" s="308"/>
      <c r="Q12" s="129"/>
      <c r="T12" s="96"/>
    </row>
    <row r="13" spans="1:20" s="53" customFormat="1">
      <c r="A13" s="271" t="s">
        <v>0</v>
      </c>
      <c r="B13" s="281" t="s">
        <v>1</v>
      </c>
      <c r="C13" s="289" t="s">
        <v>225</v>
      </c>
      <c r="D13" s="289"/>
      <c r="E13" s="134"/>
      <c r="F13" s="134"/>
      <c r="G13" s="281" t="s">
        <v>2</v>
      </c>
      <c r="H13" s="289" t="s">
        <v>3</v>
      </c>
      <c r="I13" s="290" t="s">
        <v>181</v>
      </c>
      <c r="J13" s="289" t="s">
        <v>171</v>
      </c>
      <c r="K13" s="289"/>
      <c r="L13" s="126"/>
      <c r="M13" s="54"/>
      <c r="N13" s="54"/>
      <c r="O13" s="308"/>
      <c r="P13" s="308"/>
      <c r="Q13" s="129"/>
      <c r="T13" s="96"/>
    </row>
    <row r="14" spans="1:20" s="56" customFormat="1" ht="20.6">
      <c r="A14" s="271"/>
      <c r="B14" s="281"/>
      <c r="C14" s="69" t="s">
        <v>152</v>
      </c>
      <c r="D14" s="69" t="s">
        <v>153</v>
      </c>
      <c r="E14" s="69"/>
      <c r="F14" s="69"/>
      <c r="G14" s="281"/>
      <c r="H14" s="289"/>
      <c r="I14" s="290"/>
      <c r="J14" s="69" t="s">
        <v>152</v>
      </c>
      <c r="K14" s="69" t="s">
        <v>153</v>
      </c>
      <c r="L14" s="127"/>
      <c r="M14" s="55"/>
      <c r="N14" s="55"/>
      <c r="O14" s="308"/>
      <c r="P14" s="308"/>
      <c r="Q14" s="129"/>
      <c r="T14" s="84"/>
    </row>
    <row r="15" spans="1:20" s="53" customFormat="1">
      <c r="A15" s="281" t="s">
        <v>164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54"/>
      <c r="M15" s="54"/>
      <c r="N15" s="54"/>
      <c r="O15" s="104"/>
      <c r="P15" s="104"/>
      <c r="Q15" s="130"/>
      <c r="T15" s="96"/>
    </row>
    <row r="16" spans="1:20" s="53" customFormat="1">
      <c r="A16" s="281" t="s">
        <v>11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54"/>
      <c r="M16" s="54"/>
      <c r="N16" s="54"/>
      <c r="O16" s="99">
        <f>J16^2</f>
        <v>0</v>
      </c>
      <c r="P16" s="99">
        <f>K16^2</f>
        <v>0</v>
      </c>
      <c r="Q16" s="112"/>
      <c r="T16" s="96"/>
    </row>
    <row r="17" spans="1:20" s="53" customFormat="1">
      <c r="A17" s="271" t="s">
        <v>172</v>
      </c>
      <c r="B17" s="271"/>
      <c r="C17" s="271"/>
      <c r="D17" s="271"/>
      <c r="E17" s="271"/>
      <c r="F17" s="271"/>
      <c r="G17" s="271"/>
      <c r="H17" s="271"/>
      <c r="I17" s="271"/>
      <c r="J17" s="59">
        <f>O17</f>
        <v>0</v>
      </c>
      <c r="K17" s="59">
        <f>P17</f>
        <v>0</v>
      </c>
      <c r="L17" s="60"/>
      <c r="M17" s="60"/>
      <c r="N17" s="60"/>
      <c r="O17" s="99">
        <f>(SUM(O16:O16))^0.5</f>
        <v>0</v>
      </c>
      <c r="P17" s="99">
        <f>(SUM(P16:P16))^0.5</f>
        <v>0</v>
      </c>
      <c r="Q17" s="112"/>
      <c r="T17" s="96"/>
    </row>
    <row r="18" spans="1:20" s="53" customFormat="1">
      <c r="A18" s="271" t="s">
        <v>173</v>
      </c>
      <c r="B18" s="271"/>
      <c r="C18" s="271"/>
      <c r="D18" s="271"/>
      <c r="E18" s="271"/>
      <c r="F18" s="271"/>
      <c r="G18" s="271"/>
      <c r="H18" s="271"/>
      <c r="I18" s="271"/>
      <c r="J18" s="59">
        <f>O18</f>
        <v>0</v>
      </c>
      <c r="K18" s="59">
        <f>P18</f>
        <v>0</v>
      </c>
      <c r="L18" s="60"/>
      <c r="M18" s="60"/>
      <c r="N18" s="60"/>
      <c r="O18" s="99">
        <f>O17*1.96</f>
        <v>0</v>
      </c>
      <c r="P18" s="99">
        <f>P17*1.96</f>
        <v>0</v>
      </c>
      <c r="Q18" s="112"/>
      <c r="T18" s="96"/>
    </row>
    <row r="19" spans="1:20">
      <c r="T19" s="37"/>
    </row>
    <row r="20" spans="1:20">
      <c r="A20" s="329" t="s">
        <v>311</v>
      </c>
      <c r="B20" s="330"/>
      <c r="C20" s="330"/>
      <c r="D20" s="330"/>
      <c r="E20" s="330"/>
      <c r="F20" s="330"/>
      <c r="G20" s="330"/>
      <c r="H20" s="330"/>
      <c r="I20" s="330"/>
      <c r="J20" s="330"/>
      <c r="K20" s="330"/>
      <c r="L20" s="331"/>
      <c r="O20" s="297" t="s">
        <v>31</v>
      </c>
      <c r="P20" s="297"/>
      <c r="Q20" s="297"/>
      <c r="T20" s="37"/>
    </row>
    <row r="21" spans="1:20">
      <c r="A21" s="240" t="s">
        <v>158</v>
      </c>
      <c r="B21" s="240" t="s">
        <v>1</v>
      </c>
      <c r="C21" s="256" t="s">
        <v>225</v>
      </c>
      <c r="D21" s="257"/>
      <c r="E21" s="258"/>
      <c r="F21" s="148"/>
      <c r="G21" s="240" t="s">
        <v>2</v>
      </c>
      <c r="H21" s="249" t="s">
        <v>3</v>
      </c>
      <c r="I21" s="287" t="s">
        <v>4</v>
      </c>
      <c r="J21" s="304" t="s">
        <v>171</v>
      </c>
      <c r="K21" s="305"/>
      <c r="L21" s="306"/>
      <c r="M21" s="10"/>
      <c r="N21" s="10"/>
      <c r="O21" s="297"/>
      <c r="P21" s="297"/>
      <c r="Q21" s="297"/>
      <c r="T21" s="37"/>
    </row>
    <row r="22" spans="1:20" ht="20.6">
      <c r="A22" s="240"/>
      <c r="B22" s="240"/>
      <c r="C22" s="85" t="s">
        <v>152</v>
      </c>
      <c r="D22" s="85" t="s">
        <v>153</v>
      </c>
      <c r="E22" s="7" t="s">
        <v>253</v>
      </c>
      <c r="F22" s="7" t="s">
        <v>301</v>
      </c>
      <c r="G22" s="240"/>
      <c r="H22" s="249"/>
      <c r="I22" s="287"/>
      <c r="J22" s="85" t="s">
        <v>152</v>
      </c>
      <c r="K22" s="85" t="s">
        <v>153</v>
      </c>
      <c r="L22" s="7" t="s">
        <v>253</v>
      </c>
      <c r="M22" s="7" t="s">
        <v>301</v>
      </c>
      <c r="N22" s="34"/>
      <c r="O22" s="297"/>
      <c r="P22" s="297"/>
      <c r="Q22" s="297"/>
      <c r="T22" s="37"/>
    </row>
    <row r="23" spans="1:20">
      <c r="A23" s="292" t="s">
        <v>164</v>
      </c>
      <c r="B23" s="293"/>
      <c r="C23" s="293"/>
      <c r="D23" s="293"/>
      <c r="E23" s="293"/>
      <c r="F23" s="293"/>
      <c r="G23" s="293"/>
      <c r="H23" s="293"/>
      <c r="I23" s="293"/>
      <c r="J23" s="293"/>
      <c r="K23" s="293"/>
      <c r="L23" s="294"/>
      <c r="M23" s="8"/>
      <c r="N23" s="8"/>
      <c r="O23" s="100"/>
      <c r="P23" s="100"/>
      <c r="Q23" s="100"/>
      <c r="T23" s="37"/>
    </row>
    <row r="24" spans="1:20">
      <c r="A24" s="6" t="str">
        <f>'CATR-Er'!A5</f>
        <v>A2-1a</v>
      </c>
      <c r="B24" s="87" t="str">
        <f>'CATR-Er'!B5</f>
        <v>Misalignment and pointing error of BS (for EIRP)</v>
      </c>
      <c r="C24" s="28">
        <f>'CATR-Er'!C5</f>
        <v>0.2</v>
      </c>
      <c r="D24" s="28">
        <f>'CATR-Er'!D5</f>
        <v>0.2</v>
      </c>
      <c r="E24" s="28">
        <f>'CATR-Er'!F5</f>
        <v>0.2</v>
      </c>
      <c r="F24" s="178">
        <f>'KU_SAN_CATR-Er'!G5</f>
        <v>0.2</v>
      </c>
      <c r="G24" s="6" t="str">
        <f>'CATR-Er'!G5</f>
        <v>Exp. normal</v>
      </c>
      <c r="H24" s="28">
        <f>'CATR-Er'!H5</f>
        <v>2</v>
      </c>
      <c r="I24" s="6">
        <f>'CATR-Er'!I5</f>
        <v>1</v>
      </c>
      <c r="J24" s="2">
        <f>C24/$H24</f>
        <v>0.1</v>
      </c>
      <c r="K24" s="2">
        <f>D24/$H24</f>
        <v>0.1</v>
      </c>
      <c r="L24" s="2">
        <f>E24/$H24</f>
        <v>0.1</v>
      </c>
      <c r="M24" s="187">
        <f>F24/$H24</f>
        <v>0.1</v>
      </c>
      <c r="N24" s="11"/>
      <c r="O24" s="101">
        <f>J24^2</f>
        <v>1.0000000000000002E-2</v>
      </c>
      <c r="P24" s="101">
        <f>K24^2</f>
        <v>1.0000000000000002E-2</v>
      </c>
      <c r="Q24" s="101">
        <f>L24^2</f>
        <v>1.0000000000000002E-2</v>
      </c>
      <c r="R24" s="179">
        <f>M24^2</f>
        <v>1.0000000000000002E-2</v>
      </c>
      <c r="T24" s="37"/>
    </row>
    <row r="25" spans="1:20" ht="20.6">
      <c r="A25" s="6" t="str">
        <f>'CATR-Er'!A7</f>
        <v>C1-1</v>
      </c>
      <c r="B25" s="6" t="str">
        <f>'CATR-Er'!B7</f>
        <v>Uncertainty of the RF power measurement equipment (e.g. spectrum analyzer, power meter) - high power (EIRP, TRP)</v>
      </c>
      <c r="C25" s="28">
        <f>'CATR-Er'!C7</f>
        <v>0.5</v>
      </c>
      <c r="D25" s="6">
        <f>'CATR-Er'!D7</f>
        <v>0.7</v>
      </c>
      <c r="E25" s="99"/>
      <c r="F25" s="172">
        <f>'KU_SAN_CATR-Er'!G7</f>
        <v>0.5</v>
      </c>
      <c r="G25" s="6" t="str">
        <f>TE!F4</f>
        <v xml:space="preserve"> Gaussian</v>
      </c>
      <c r="H25" s="28">
        <f>TE!G4</f>
        <v>1</v>
      </c>
      <c r="I25" s="6">
        <f>'CATR-Er'!I7</f>
        <v>1</v>
      </c>
      <c r="J25" s="2">
        <f>C25/$H25</f>
        <v>0.5</v>
      </c>
      <c r="K25" s="2">
        <f>D25/$H25</f>
        <v>0.7</v>
      </c>
      <c r="L25" s="99"/>
      <c r="M25" s="189">
        <f>F25/$H25</f>
        <v>0.5</v>
      </c>
      <c r="N25" s="11"/>
      <c r="O25" s="101">
        <f t="shared" ref="O25:Q30" si="0">J25^2</f>
        <v>0.25</v>
      </c>
      <c r="P25" s="101">
        <f t="shared" si="0"/>
        <v>0.48999999999999994</v>
      </c>
      <c r="Q25" s="101">
        <f t="shared" si="0"/>
        <v>0</v>
      </c>
      <c r="R25" s="179">
        <f t="shared" ref="R25:R42" si="1">M25^2</f>
        <v>0.25</v>
      </c>
      <c r="T25" s="37"/>
    </row>
    <row r="26" spans="1:20" ht="20.6">
      <c r="A26" s="6" t="str">
        <f>'CATR-Er'!A8</f>
        <v>C1-10</v>
      </c>
      <c r="B26" s="6" t="str">
        <f>'CATR-Er'!B8</f>
        <v>Uncertainty of the RF power measurement equipment (power meter, power sensor) - high power (EIRP)</v>
      </c>
      <c r="C26" s="99"/>
      <c r="D26" s="99"/>
      <c r="E26" s="28">
        <f>'CATR-Er'!F8</f>
        <v>0.98</v>
      </c>
      <c r="F26" s="28"/>
      <c r="G26" s="28" t="str">
        <f>'CATR-Er'!G8</f>
        <v xml:space="preserve"> Gaussian</v>
      </c>
      <c r="H26" s="28">
        <f>'CATR-Er'!H8</f>
        <v>1</v>
      </c>
      <c r="I26" s="6">
        <f>'CATR-Er'!I8</f>
        <v>1</v>
      </c>
      <c r="J26" s="99"/>
      <c r="K26" s="99"/>
      <c r="L26" s="2">
        <f t="shared" ref="L26" si="2">E26/$H26</f>
        <v>0.98</v>
      </c>
      <c r="M26" s="99"/>
      <c r="N26" s="11"/>
      <c r="O26" s="101">
        <f t="shared" si="0"/>
        <v>0</v>
      </c>
      <c r="P26" s="101">
        <f t="shared" si="0"/>
        <v>0</v>
      </c>
      <c r="Q26" s="101">
        <f t="shared" si="0"/>
        <v>0.96039999999999992</v>
      </c>
      <c r="R26" s="179">
        <f t="shared" si="1"/>
        <v>0</v>
      </c>
      <c r="T26" s="37"/>
    </row>
    <row r="27" spans="1:20">
      <c r="A27" s="6" t="str">
        <f>'CATR-Er'!A9</f>
        <v>A2-2a</v>
      </c>
      <c r="B27" s="87" t="str">
        <f>'CATR-Er'!B9</f>
        <v>Standing wave between BS and test range antenna</v>
      </c>
      <c r="C27" s="28">
        <f>'CATR-Er'!C9</f>
        <v>0.03</v>
      </c>
      <c r="D27" s="28">
        <f>'CATR-Er'!D9</f>
        <v>0.03</v>
      </c>
      <c r="E27" s="28">
        <f>'CATR-Er'!F9</f>
        <v>0.21</v>
      </c>
      <c r="F27" s="178">
        <f>'KU_SAN_CATR-Er'!G9</f>
        <v>0.03</v>
      </c>
      <c r="G27" s="6" t="str">
        <f>'CATR-Er'!G9</f>
        <v>U-shaped</v>
      </c>
      <c r="H27" s="28">
        <f>'CATR-Er'!H9</f>
        <v>1.4142135623730951</v>
      </c>
      <c r="I27" s="6">
        <f>'CATR-Er'!I9</f>
        <v>1</v>
      </c>
      <c r="J27" s="2">
        <f t="shared" ref="J27:M30" si="3">C27/$H27</f>
        <v>2.1213203435596423E-2</v>
      </c>
      <c r="K27" s="2">
        <f t="shared" si="3"/>
        <v>2.1213203435596423E-2</v>
      </c>
      <c r="L27" s="2">
        <f t="shared" si="3"/>
        <v>0.14849242404917495</v>
      </c>
      <c r="M27" s="187">
        <f t="shared" si="3"/>
        <v>2.1213203435596423E-2</v>
      </c>
      <c r="N27" s="11"/>
      <c r="O27" s="101">
        <f t="shared" si="0"/>
        <v>4.4999999999999988E-4</v>
      </c>
      <c r="P27" s="101">
        <f t="shared" si="0"/>
        <v>4.4999999999999988E-4</v>
      </c>
      <c r="Q27" s="101">
        <f t="shared" si="0"/>
        <v>2.2049999999999993E-2</v>
      </c>
      <c r="R27" s="180">
        <f>M27^2</f>
        <v>4.4999999999999988E-4</v>
      </c>
      <c r="T27" s="37"/>
    </row>
    <row r="28" spans="1:20" ht="20.6">
      <c r="A28" s="6" t="str">
        <f>'CATR-Er'!A10</f>
        <v>A2-3</v>
      </c>
      <c r="B28" s="87" t="str">
        <f>'CATR-Er'!B10</f>
        <v>RF leakage (SGH connector terminated &amp; test range antenna connector cable terminated)</v>
      </c>
      <c r="C28" s="28">
        <f>'CATR-Er'!C10</f>
        <v>0.01</v>
      </c>
      <c r="D28" s="28">
        <f>'CATR-Er'!D10</f>
        <v>0.01</v>
      </c>
      <c r="E28" s="28">
        <f>'CATR-Er'!F10</f>
        <v>1E-3</v>
      </c>
      <c r="F28" s="178">
        <f>'KU_SAN_CATR-Er'!G10</f>
        <v>0.01</v>
      </c>
      <c r="G28" s="6" t="str">
        <f>'CATR-Er'!G10</f>
        <v>Gaussian</v>
      </c>
      <c r="H28" s="28">
        <f>'CATR-Er'!H10</f>
        <v>1</v>
      </c>
      <c r="I28" s="6">
        <f>'CATR-Er'!I10</f>
        <v>1</v>
      </c>
      <c r="J28" s="2">
        <f t="shared" si="3"/>
        <v>0.01</v>
      </c>
      <c r="K28" s="2">
        <f t="shared" si="3"/>
        <v>0.01</v>
      </c>
      <c r="L28" s="2">
        <f t="shared" si="3"/>
        <v>1E-3</v>
      </c>
      <c r="M28" s="187">
        <f t="shared" si="3"/>
        <v>0.01</v>
      </c>
      <c r="N28" s="11"/>
      <c r="O28" s="101">
        <f t="shared" si="0"/>
        <v>1E-4</v>
      </c>
      <c r="P28" s="101">
        <f t="shared" si="0"/>
        <v>1E-4</v>
      </c>
      <c r="Q28" s="101">
        <f t="shared" si="0"/>
        <v>9.9999999999999995E-7</v>
      </c>
      <c r="R28" s="181">
        <f>M28^2</f>
        <v>1E-4</v>
      </c>
      <c r="T28" s="37"/>
    </row>
    <row r="29" spans="1:20">
      <c r="A29" s="6" t="str">
        <f>'CATR-Er'!A11</f>
        <v>A2-4a</v>
      </c>
      <c r="B29" s="87" t="str">
        <f>'CATR-Er'!B11</f>
        <v>QZ ripple experienced by BS</v>
      </c>
      <c r="C29" s="28">
        <f>'CATR-Er'!C11</f>
        <v>0.4</v>
      </c>
      <c r="D29" s="28">
        <f>'CATR-Er'!D11</f>
        <v>0.4</v>
      </c>
      <c r="E29" s="28">
        <f>'CATR-Er'!F11</f>
        <v>0.4</v>
      </c>
      <c r="F29" s="178">
        <f>'KU_SAN_CATR-Er'!G11</f>
        <v>0.4</v>
      </c>
      <c r="G29" s="6" t="str">
        <f>'CATR-Er'!G11</f>
        <v xml:space="preserve">Gaussian </v>
      </c>
      <c r="H29" s="28">
        <f>'CATR-Er'!H11</f>
        <v>1</v>
      </c>
      <c r="I29" s="6">
        <f>'CATR-Er'!I11</f>
        <v>1</v>
      </c>
      <c r="J29" s="2">
        <f t="shared" si="3"/>
        <v>0.4</v>
      </c>
      <c r="K29" s="2">
        <f t="shared" si="3"/>
        <v>0.4</v>
      </c>
      <c r="L29" s="2">
        <f t="shared" si="3"/>
        <v>0.4</v>
      </c>
      <c r="M29" s="187">
        <f t="shared" si="3"/>
        <v>0.4</v>
      </c>
      <c r="N29" s="11"/>
      <c r="O29" s="101">
        <f t="shared" si="0"/>
        <v>0.16000000000000003</v>
      </c>
      <c r="P29" s="101">
        <f t="shared" si="0"/>
        <v>0.16000000000000003</v>
      </c>
      <c r="Q29" s="101">
        <f t="shared" si="0"/>
        <v>0.16000000000000003</v>
      </c>
      <c r="R29" s="179">
        <f>M29^2</f>
        <v>0.16000000000000003</v>
      </c>
      <c r="T29" s="37"/>
    </row>
    <row r="30" spans="1:20">
      <c r="A30" s="6" t="str">
        <f>'CATR-Er'!A12</f>
        <v>A2-12</v>
      </c>
      <c r="B30" s="87" t="str">
        <f>'CATR-Er'!B12</f>
        <v>Frequency flatness of test system</v>
      </c>
      <c r="C30" s="28">
        <f>'CATR-Er'!C12</f>
        <v>0.25</v>
      </c>
      <c r="D30" s="28">
        <f>'CATR-Er'!D12</f>
        <v>0.25</v>
      </c>
      <c r="E30" s="28">
        <f>'CATR-Er'!F12</f>
        <v>0.25</v>
      </c>
      <c r="F30" s="178">
        <f>'KU_SAN_CATR-Er'!G12</f>
        <v>0.25</v>
      </c>
      <c r="G30" s="6" t="str">
        <f>'CATR-Er'!G12</f>
        <v>Gaussian</v>
      </c>
      <c r="H30" s="28">
        <f>'CATR-Er'!H12</f>
        <v>1</v>
      </c>
      <c r="I30" s="6">
        <f>'CATR-Er'!I12</f>
        <v>1</v>
      </c>
      <c r="J30" s="2">
        <f t="shared" si="3"/>
        <v>0.25</v>
      </c>
      <c r="K30" s="2">
        <f t="shared" si="3"/>
        <v>0.25</v>
      </c>
      <c r="L30" s="2">
        <f t="shared" si="3"/>
        <v>0.25</v>
      </c>
      <c r="M30" s="187">
        <f t="shared" si="3"/>
        <v>0.25</v>
      </c>
      <c r="N30" s="11"/>
      <c r="O30" s="101">
        <f t="shared" si="0"/>
        <v>6.25E-2</v>
      </c>
      <c r="P30" s="101">
        <f t="shared" si="0"/>
        <v>6.25E-2</v>
      </c>
      <c r="Q30" s="101">
        <f t="shared" si="0"/>
        <v>6.25E-2</v>
      </c>
      <c r="R30" s="181">
        <f>M30^2</f>
        <v>6.25E-2</v>
      </c>
      <c r="T30" s="37"/>
    </row>
    <row r="31" spans="1:20">
      <c r="A31" s="282" t="s">
        <v>11</v>
      </c>
      <c r="B31" s="283"/>
      <c r="C31" s="283"/>
      <c r="D31" s="283"/>
      <c r="E31" s="283"/>
      <c r="F31" s="283"/>
      <c r="G31" s="283"/>
      <c r="H31" s="283"/>
      <c r="I31" s="283"/>
      <c r="J31" s="283"/>
      <c r="K31" s="283"/>
      <c r="L31" s="284"/>
      <c r="M31" s="8"/>
      <c r="N31" s="8"/>
      <c r="O31" s="100"/>
      <c r="P31" s="100"/>
      <c r="Q31" s="100"/>
      <c r="R31" s="179">
        <f t="shared" si="1"/>
        <v>0</v>
      </c>
      <c r="T31" s="37"/>
    </row>
    <row r="32" spans="1:20">
      <c r="A32" s="6" t="str">
        <f>'CATR-Er'!A22</f>
        <v>C1-3</v>
      </c>
      <c r="B32" s="22" t="str">
        <f>'CATR-Er'!B22</f>
        <v>Uncertainty of the network analyzer</v>
      </c>
      <c r="C32" s="28">
        <f>TE!C6</f>
        <v>0.3</v>
      </c>
      <c r="D32" s="28">
        <f>TE!D6</f>
        <v>0.3</v>
      </c>
      <c r="E32" s="28">
        <f>TE!E6</f>
        <v>0.85</v>
      </c>
      <c r="F32" s="172">
        <f>KU_SAN_TE!F6</f>
        <v>0.3</v>
      </c>
      <c r="G32" s="6" t="str">
        <f>'CATR-Er'!G22</f>
        <v xml:space="preserve"> Gaussian</v>
      </c>
      <c r="H32" s="28">
        <f>'CATR-Er'!H22</f>
        <v>1</v>
      </c>
      <c r="I32" s="6">
        <f>'CATR-Er'!I22</f>
        <v>1</v>
      </c>
      <c r="J32" s="2">
        <f t="shared" ref="J32:J42" si="4">C32/$H32</f>
        <v>0.3</v>
      </c>
      <c r="K32" s="2">
        <f t="shared" ref="K32:K42" si="5">D32/$H32</f>
        <v>0.3</v>
      </c>
      <c r="L32" s="2">
        <f t="shared" ref="L32:L42" si="6">E32/$H32</f>
        <v>0.85</v>
      </c>
      <c r="M32" s="189">
        <f t="shared" ref="M32:M42" si="7">F32/$H32</f>
        <v>0.3</v>
      </c>
      <c r="N32" s="11"/>
      <c r="O32" s="101">
        <f t="shared" ref="O32:O43" si="8">J32^2</f>
        <v>0.09</v>
      </c>
      <c r="P32" s="101">
        <f t="shared" ref="P32:P43" si="9">K32^2</f>
        <v>0.09</v>
      </c>
      <c r="Q32" s="101">
        <f t="shared" ref="Q32:Q43" si="10">L32^2</f>
        <v>0.72249999999999992</v>
      </c>
      <c r="R32" s="179">
        <f t="shared" si="1"/>
        <v>0.09</v>
      </c>
      <c r="T32" s="37"/>
    </row>
    <row r="33" spans="1:20" ht="20.6">
      <c r="A33" s="6" t="str">
        <f>'CATR-Er'!A23</f>
        <v>A2-5a</v>
      </c>
      <c r="B33" s="22" t="str">
        <f>'CATR-Er'!B23</f>
        <v>Mismatch of receiver chain between receiving antenna and measurement receiver</v>
      </c>
      <c r="C33" s="28">
        <f>'CATR-Er'!C23</f>
        <v>0.43</v>
      </c>
      <c r="D33" s="28">
        <f>'CATR-Er'!D23</f>
        <v>0.56999999999999995</v>
      </c>
      <c r="E33" s="28">
        <f>'CATR-Er'!F23</f>
        <v>0.56999999999999995</v>
      </c>
      <c r="F33" s="178">
        <f>'KU_SAN_CATR-Er'!G23</f>
        <v>0.43</v>
      </c>
      <c r="G33" s="6" t="str">
        <f>'CATR-Er'!G23</f>
        <v>U-shaped</v>
      </c>
      <c r="H33" s="28">
        <f>'CATR-Er'!H23</f>
        <v>1.4142135623730951</v>
      </c>
      <c r="I33" s="6">
        <v>1</v>
      </c>
      <c r="J33" s="2">
        <f t="shared" si="4"/>
        <v>0.30405591591021541</v>
      </c>
      <c r="K33" s="2">
        <f t="shared" si="5"/>
        <v>0.40305086527633205</v>
      </c>
      <c r="L33" s="2">
        <f t="shared" si="6"/>
        <v>0.40305086527633205</v>
      </c>
      <c r="M33" s="187">
        <f t="shared" si="7"/>
        <v>0.30405591591021541</v>
      </c>
      <c r="N33" s="11"/>
      <c r="O33" s="101">
        <f t="shared" si="8"/>
        <v>9.2449999999999991E-2</v>
      </c>
      <c r="P33" s="101">
        <f t="shared" si="9"/>
        <v>0.16244999999999996</v>
      </c>
      <c r="Q33" s="101">
        <f t="shared" si="10"/>
        <v>0.16244999999999996</v>
      </c>
      <c r="R33" s="179">
        <f t="shared" si="1"/>
        <v>9.2449999999999991E-2</v>
      </c>
      <c r="T33" s="37"/>
    </row>
    <row r="34" spans="1:20">
      <c r="A34" s="6" t="str">
        <f>'CATR-Er'!A25</f>
        <v>A2-6</v>
      </c>
      <c r="B34" s="22" t="str">
        <f>'CATR-Er'!B25</f>
        <v>Insertion loss of receiver chain</v>
      </c>
      <c r="C34" s="28">
        <f>'CATR-Er'!C25</f>
        <v>0</v>
      </c>
      <c r="D34" s="28">
        <f>'CATR-Er'!D25</f>
        <v>0</v>
      </c>
      <c r="E34" s="28">
        <f>'CATR-Er'!F25</f>
        <v>0.18</v>
      </c>
      <c r="F34" s="178">
        <f>'KU_SAN_CATR-Er'!G25</f>
        <v>0</v>
      </c>
      <c r="G34" s="6" t="str">
        <f>'CATR-Er'!G25</f>
        <v>Rectangular</v>
      </c>
      <c r="H34" s="28">
        <f>'CATR-Er'!H25</f>
        <v>1.7320508075688772</v>
      </c>
      <c r="I34" s="6">
        <f>'CATR-Er'!I25</f>
        <v>1</v>
      </c>
      <c r="J34" s="2">
        <f t="shared" si="4"/>
        <v>0</v>
      </c>
      <c r="K34" s="2">
        <f t="shared" si="5"/>
        <v>0</v>
      </c>
      <c r="L34" s="2">
        <f t="shared" si="6"/>
        <v>0.10392304845413264</v>
      </c>
      <c r="M34" s="187">
        <f t="shared" si="7"/>
        <v>0</v>
      </c>
      <c r="N34" s="11"/>
      <c r="O34" s="101">
        <f t="shared" si="8"/>
        <v>0</v>
      </c>
      <c r="P34" s="101">
        <f t="shared" si="9"/>
        <v>0</v>
      </c>
      <c r="Q34" s="101">
        <f t="shared" si="10"/>
        <v>1.0800000000000001E-2</v>
      </c>
      <c r="R34" s="179">
        <f t="shared" si="1"/>
        <v>0</v>
      </c>
      <c r="T34" s="37"/>
    </row>
    <row r="35" spans="1:20" ht="20.6">
      <c r="A35" s="6" t="str">
        <f>'CATR-Er'!A26</f>
        <v>A2-3</v>
      </c>
      <c r="B35" s="22" t="str">
        <f>'CATR-Er'!B26</f>
        <v>RF leakage (SGH connector terminated &amp; test range antenna connector cable terminated)</v>
      </c>
      <c r="C35" s="28">
        <f>'CATR-Er'!C26</f>
        <v>0.01</v>
      </c>
      <c r="D35" s="28">
        <f>'CATR-Er'!D26</f>
        <v>0.01</v>
      </c>
      <c r="E35" s="28">
        <f>'CATR-Er'!F26</f>
        <v>0.01</v>
      </c>
      <c r="F35" s="178">
        <f>'KU_SAN_CATR-Er'!G26</f>
        <v>0.01</v>
      </c>
      <c r="G35" s="6" t="str">
        <f>'CATR-Er'!G26</f>
        <v>Gaussian</v>
      </c>
      <c r="H35" s="28">
        <f>'CATR-Er'!H26</f>
        <v>1</v>
      </c>
      <c r="I35" s="6">
        <f>'CATR-Er'!I26</f>
        <v>1</v>
      </c>
      <c r="J35" s="2">
        <f t="shared" si="4"/>
        <v>0.01</v>
      </c>
      <c r="K35" s="2">
        <f t="shared" si="5"/>
        <v>0.01</v>
      </c>
      <c r="L35" s="2">
        <f t="shared" si="6"/>
        <v>0.01</v>
      </c>
      <c r="M35" s="187">
        <f t="shared" si="7"/>
        <v>0.01</v>
      </c>
      <c r="N35" s="11"/>
      <c r="O35" s="101">
        <f t="shared" si="8"/>
        <v>1E-4</v>
      </c>
      <c r="P35" s="101">
        <f t="shared" si="9"/>
        <v>1E-4</v>
      </c>
      <c r="Q35" s="101">
        <f t="shared" si="10"/>
        <v>1E-4</v>
      </c>
      <c r="R35" s="179">
        <f t="shared" si="1"/>
        <v>1E-4</v>
      </c>
      <c r="T35" s="37"/>
    </row>
    <row r="36" spans="1:20">
      <c r="A36" s="6" t="str">
        <f>'CATR-Er'!A27</f>
        <v>A2-7</v>
      </c>
      <c r="B36" s="22" t="str">
        <f>'CATR-Er'!B27</f>
        <v>Influence of the calibration antenna feed cable</v>
      </c>
      <c r="C36" s="28">
        <f>'CATR-Er'!C27</f>
        <v>0.21</v>
      </c>
      <c r="D36" s="28">
        <f>'CATR-Er'!D27</f>
        <v>0.28999999999999998</v>
      </c>
      <c r="E36" s="28">
        <f>'CATR-Er'!F27</f>
        <v>0.28999999999999998</v>
      </c>
      <c r="F36" s="178">
        <f>'KU_SAN_CATR-Er'!G27</f>
        <v>0.21</v>
      </c>
      <c r="G36" s="6" t="str">
        <f>'CATR-Er'!G27</f>
        <v>U-shaped</v>
      </c>
      <c r="H36" s="28">
        <f>'CATR-Er'!H27</f>
        <v>1.4142135623730951</v>
      </c>
      <c r="I36" s="6">
        <f>'CATR-Er'!I27</f>
        <v>1</v>
      </c>
      <c r="J36" s="2">
        <f t="shared" si="4"/>
        <v>0.14849242404917495</v>
      </c>
      <c r="K36" s="2">
        <f t="shared" si="5"/>
        <v>0.20506096654409875</v>
      </c>
      <c r="L36" s="2">
        <f t="shared" si="6"/>
        <v>0.20506096654409875</v>
      </c>
      <c r="M36" s="187">
        <f t="shared" si="7"/>
        <v>0.14849242404917495</v>
      </c>
      <c r="N36" s="11"/>
      <c r="O36" s="101">
        <f t="shared" si="8"/>
        <v>2.2049999999999993E-2</v>
      </c>
      <c r="P36" s="101">
        <f t="shared" si="9"/>
        <v>4.2049999999999983E-2</v>
      </c>
      <c r="Q36" s="101">
        <f t="shared" si="10"/>
        <v>4.2049999999999983E-2</v>
      </c>
      <c r="R36" s="179">
        <f>M36^2</f>
        <v>2.2049999999999993E-2</v>
      </c>
      <c r="T36" s="37"/>
    </row>
    <row r="37" spans="1:20">
      <c r="A37" s="6" t="str">
        <f>'CATR-Er'!A28</f>
        <v>C1-4</v>
      </c>
      <c r="B37" s="22" t="str">
        <f>'CATR-Er'!B28</f>
        <v>Uncertainty of the absolute gain of the reference antenna</v>
      </c>
      <c r="C37" s="28">
        <f>TE!C7</f>
        <v>0.51961524227066314</v>
      </c>
      <c r="D37" s="28">
        <f>TE!D7</f>
        <v>0.51961524227066314</v>
      </c>
      <c r="E37" s="28">
        <f>TE!E7</f>
        <v>0.51961524227066314</v>
      </c>
      <c r="F37" s="172">
        <f>KU_SAN_TE!F7</f>
        <v>0.52</v>
      </c>
      <c r="G37" s="6" t="str">
        <f>'CATR-Er'!G28</f>
        <v>Rectangular</v>
      </c>
      <c r="H37" s="28">
        <f>'CATR-Er'!H28</f>
        <v>1.7320508075688772</v>
      </c>
      <c r="I37" s="6">
        <f>'CATR-Er'!I28</f>
        <v>1</v>
      </c>
      <c r="J37" s="2">
        <f t="shared" si="4"/>
        <v>0.3</v>
      </c>
      <c r="K37" s="2">
        <f t="shared" si="5"/>
        <v>0.3</v>
      </c>
      <c r="L37" s="2">
        <f t="shared" si="6"/>
        <v>0.3</v>
      </c>
      <c r="M37" s="189">
        <f t="shared" si="7"/>
        <v>0.30022213997860542</v>
      </c>
      <c r="N37" s="11"/>
      <c r="O37" s="101">
        <f t="shared" si="8"/>
        <v>0.09</v>
      </c>
      <c r="P37" s="101">
        <f t="shared" si="9"/>
        <v>0.09</v>
      </c>
      <c r="Q37" s="101">
        <f t="shared" si="10"/>
        <v>0.09</v>
      </c>
      <c r="R37" s="179">
        <f t="shared" si="1"/>
        <v>9.0133333333333343E-2</v>
      </c>
      <c r="T37" s="37"/>
    </row>
    <row r="38" spans="1:20">
      <c r="A38" s="6" t="str">
        <f>'CATR-Er'!A29</f>
        <v>A2-8</v>
      </c>
      <c r="B38" s="22" t="str">
        <f>'CATR-Er'!B29</f>
        <v>Misalignment positioning system</v>
      </c>
      <c r="C38" s="28">
        <f>'CATR-Er'!C29</f>
        <v>0</v>
      </c>
      <c r="D38" s="28">
        <f>'CATR-Er'!D29</f>
        <v>0</v>
      </c>
      <c r="E38" s="28">
        <f>'CATR-Er'!F29</f>
        <v>0</v>
      </c>
      <c r="F38" s="178">
        <f>'KU_SAN_CATR-Er'!G29</f>
        <v>0</v>
      </c>
      <c r="G38" s="6" t="str">
        <f>'CATR-Er'!G29</f>
        <v xml:space="preserve">Exp. normal </v>
      </c>
      <c r="H38" s="28">
        <f>'CATR-Er'!H29</f>
        <v>2</v>
      </c>
      <c r="I38" s="6">
        <f>'CATR-Er'!I29</f>
        <v>1</v>
      </c>
      <c r="J38" s="2">
        <f t="shared" si="4"/>
        <v>0</v>
      </c>
      <c r="K38" s="2">
        <f t="shared" si="5"/>
        <v>0</v>
      </c>
      <c r="L38" s="2">
        <f t="shared" si="6"/>
        <v>0</v>
      </c>
      <c r="M38" s="187">
        <f t="shared" si="7"/>
        <v>0</v>
      </c>
      <c r="N38" s="11"/>
      <c r="O38" s="101">
        <f t="shared" si="8"/>
        <v>0</v>
      </c>
      <c r="P38" s="101">
        <f t="shared" si="9"/>
        <v>0</v>
      </c>
      <c r="Q38" s="101">
        <f t="shared" si="10"/>
        <v>0</v>
      </c>
      <c r="R38" s="179">
        <f t="shared" si="1"/>
        <v>0</v>
      </c>
      <c r="T38" s="37"/>
    </row>
    <row r="39" spans="1:20">
      <c r="A39" s="6" t="str">
        <f>'CATR-Er'!A30</f>
        <v>A2-1b</v>
      </c>
      <c r="B39" s="22" t="str">
        <f>'CATR-Er'!B30</f>
        <v>Misalignment and pointing error of calibration antenna (for EIRP)</v>
      </c>
      <c r="C39" s="28">
        <f>'CATR-Er'!C30</f>
        <v>0</v>
      </c>
      <c r="D39" s="28">
        <f>'CATR-Er'!D30</f>
        <v>0</v>
      </c>
      <c r="E39" s="28">
        <f>'CATR-Er'!F30</f>
        <v>0</v>
      </c>
      <c r="F39" s="178">
        <f>'KU_SAN_CATR-Er'!G30</f>
        <v>0</v>
      </c>
      <c r="G39" s="6" t="str">
        <f>'CATR-Er'!G30</f>
        <v>Exp. normal</v>
      </c>
      <c r="H39" s="28">
        <f>'CATR-Er'!H30</f>
        <v>2</v>
      </c>
      <c r="I39" s="6">
        <f>'CATR-Er'!I30</f>
        <v>1</v>
      </c>
      <c r="J39" s="2">
        <f t="shared" si="4"/>
        <v>0</v>
      </c>
      <c r="K39" s="2">
        <f t="shared" si="5"/>
        <v>0</v>
      </c>
      <c r="L39" s="2">
        <f t="shared" si="6"/>
        <v>0</v>
      </c>
      <c r="M39" s="187">
        <f t="shared" si="7"/>
        <v>0</v>
      </c>
      <c r="N39" s="11"/>
      <c r="O39" s="101">
        <f t="shared" si="8"/>
        <v>0</v>
      </c>
      <c r="P39" s="101">
        <f t="shared" si="9"/>
        <v>0</v>
      </c>
      <c r="Q39" s="101">
        <f t="shared" si="10"/>
        <v>0</v>
      </c>
      <c r="R39" s="179">
        <f t="shared" si="1"/>
        <v>0</v>
      </c>
      <c r="T39" s="37"/>
    </row>
    <row r="40" spans="1:20">
      <c r="A40" s="6" t="str">
        <f>'CATR-Er'!A31</f>
        <v>A2-9</v>
      </c>
      <c r="B40" s="22" t="str">
        <f>'CATR-Er'!B31</f>
        <v>Rotary joints</v>
      </c>
      <c r="C40" s="28">
        <f>'CATR-Er'!C31</f>
        <v>0</v>
      </c>
      <c r="D40" s="28">
        <f>'CATR-Er'!D31</f>
        <v>0</v>
      </c>
      <c r="E40" s="28">
        <f>'CATR-Er'!F31</f>
        <v>0</v>
      </c>
      <c r="F40" s="178">
        <f>'KU_SAN_CATR-Er'!G31</f>
        <v>0</v>
      </c>
      <c r="G40" s="6" t="str">
        <f>'CATR-Er'!G31</f>
        <v>U-shaped</v>
      </c>
      <c r="H40" s="28">
        <f>'CATR-Er'!H31</f>
        <v>1.4142135623730951</v>
      </c>
      <c r="I40" s="6">
        <f>'CATR-Er'!I31</f>
        <v>1</v>
      </c>
      <c r="J40" s="2">
        <f t="shared" si="4"/>
        <v>0</v>
      </c>
      <c r="K40" s="2">
        <f t="shared" si="5"/>
        <v>0</v>
      </c>
      <c r="L40" s="2">
        <f t="shared" si="6"/>
        <v>0</v>
      </c>
      <c r="M40" s="187">
        <f t="shared" si="7"/>
        <v>0</v>
      </c>
      <c r="N40" s="11"/>
      <c r="O40" s="101">
        <f t="shared" si="8"/>
        <v>0</v>
      </c>
      <c r="P40" s="101">
        <f t="shared" si="9"/>
        <v>0</v>
      </c>
      <c r="Q40" s="101">
        <f t="shared" si="10"/>
        <v>0</v>
      </c>
      <c r="R40" s="179">
        <f t="shared" si="1"/>
        <v>0</v>
      </c>
      <c r="T40" s="37"/>
    </row>
    <row r="41" spans="1:20">
      <c r="A41" s="6" t="str">
        <f>'CATR-Er'!A32</f>
        <v>A2-2b</v>
      </c>
      <c r="B41" s="22" t="str">
        <f>'CATR-Er'!B32</f>
        <v>Standing wave between calibration antenna and test range antenna</v>
      </c>
      <c r="C41" s="28">
        <f>'CATR-Er'!C32</f>
        <v>0.09</v>
      </c>
      <c r="D41" s="28">
        <f>'CATR-Er'!D32</f>
        <v>0.09</v>
      </c>
      <c r="E41" s="28">
        <f>'CATR-Er'!F32</f>
        <v>0.09</v>
      </c>
      <c r="F41" s="178">
        <f>'KU_SAN_CATR-Er'!G32</f>
        <v>0.09</v>
      </c>
      <c r="G41" s="6" t="str">
        <f>'CATR-Er'!G32</f>
        <v>U-shaped</v>
      </c>
      <c r="H41" s="28">
        <f>'CATR-Er'!H32</f>
        <v>1.4142135623730951</v>
      </c>
      <c r="I41" s="6">
        <f>'CATR-Er'!I32</f>
        <v>1</v>
      </c>
      <c r="J41" s="2">
        <f t="shared" si="4"/>
        <v>6.3639610306789274E-2</v>
      </c>
      <c r="K41" s="2">
        <f t="shared" si="5"/>
        <v>6.3639610306789274E-2</v>
      </c>
      <c r="L41" s="2">
        <f t="shared" si="6"/>
        <v>6.3639610306789274E-2</v>
      </c>
      <c r="M41" s="187">
        <f t="shared" si="7"/>
        <v>6.3639610306789274E-2</v>
      </c>
      <c r="N41" s="11"/>
      <c r="O41" s="101">
        <f t="shared" si="8"/>
        <v>4.0499999999999998E-3</v>
      </c>
      <c r="P41" s="101">
        <f t="shared" si="9"/>
        <v>4.0499999999999998E-3</v>
      </c>
      <c r="Q41" s="101">
        <f t="shared" si="10"/>
        <v>4.0499999999999998E-3</v>
      </c>
      <c r="R41" s="101">
        <f>M41^2</f>
        <v>4.0499999999999998E-3</v>
      </c>
      <c r="T41" s="37"/>
    </row>
    <row r="42" spans="1:20" ht="20.6">
      <c r="A42" s="6" t="str">
        <f>'CATR-Er'!A33</f>
        <v>A2-4b</v>
      </c>
      <c r="B42" s="22" t="str">
        <f>'CATR-Er'!B33</f>
        <v>QZ ripple experienced by calibration antenna (normal test conditions)</v>
      </c>
      <c r="C42" s="28">
        <f>'CATR-Er'!C33</f>
        <v>8.9999999999999993E-3</v>
      </c>
      <c r="D42" s="28">
        <f>'CATR-Er'!D33</f>
        <v>8.9999999999999993E-3</v>
      </c>
      <c r="E42" s="28">
        <f>'CATR-Er'!F33</f>
        <v>8.9999999999999993E-3</v>
      </c>
      <c r="F42" s="178">
        <f>'KU_SAN_CATR-Er'!G33</f>
        <v>8.9999999999999993E-3</v>
      </c>
      <c r="G42" s="6" t="str">
        <f>'CATR-Er'!G33</f>
        <v>Gaussian</v>
      </c>
      <c r="H42" s="28">
        <f>'CATR-Er'!H33</f>
        <v>1</v>
      </c>
      <c r="I42" s="6">
        <f>'CATR-Er'!I33</f>
        <v>1</v>
      </c>
      <c r="J42" s="2">
        <f t="shared" si="4"/>
        <v>8.9999999999999993E-3</v>
      </c>
      <c r="K42" s="2">
        <f t="shared" si="5"/>
        <v>8.9999999999999993E-3</v>
      </c>
      <c r="L42" s="2">
        <f t="shared" si="6"/>
        <v>8.9999999999999993E-3</v>
      </c>
      <c r="M42" s="187">
        <f t="shared" si="7"/>
        <v>8.9999999999999993E-3</v>
      </c>
      <c r="N42" s="11"/>
      <c r="O42" s="101">
        <f t="shared" si="8"/>
        <v>8.099999999999999E-5</v>
      </c>
      <c r="P42" s="101">
        <f t="shared" si="9"/>
        <v>8.099999999999999E-5</v>
      </c>
      <c r="Q42" s="101">
        <f t="shared" si="10"/>
        <v>8.099999999999999E-5</v>
      </c>
      <c r="R42" s="101">
        <f t="shared" si="1"/>
        <v>8.099999999999999E-5</v>
      </c>
      <c r="T42" s="37"/>
    </row>
    <row r="43" spans="1:20">
      <c r="A43" s="6" t="str">
        <f>'CATR-Er'!A34</f>
        <v>A2-11</v>
      </c>
      <c r="B43" s="22" t="str">
        <f>'CATR-Er'!B34</f>
        <v>Switching uncertainty</v>
      </c>
      <c r="C43" s="99"/>
      <c r="D43" s="99"/>
      <c r="E43" s="28">
        <f>'CATR-Er'!F34</f>
        <v>0.43</v>
      </c>
      <c r="F43" s="28"/>
      <c r="G43" s="6" t="str">
        <f>'CATR-Er'!G34</f>
        <v>Rectangular</v>
      </c>
      <c r="H43" s="28">
        <f>'CATR-Er'!H34</f>
        <v>1.7320508075688772</v>
      </c>
      <c r="I43" s="6">
        <f>'CATR-Er'!I34</f>
        <v>1</v>
      </c>
      <c r="J43" s="99"/>
      <c r="K43" s="99"/>
      <c r="L43" s="2">
        <f>E43/$H43</f>
        <v>0.2482606157515391</v>
      </c>
      <c r="M43" s="11"/>
      <c r="N43" s="11"/>
      <c r="O43" s="101">
        <f t="shared" si="8"/>
        <v>0</v>
      </c>
      <c r="P43" s="101">
        <f t="shared" si="9"/>
        <v>0</v>
      </c>
      <c r="Q43" s="183">
        <f t="shared" si="10"/>
        <v>6.1633333333333346E-2</v>
      </c>
      <c r="R43" s="101">
        <f>M43^2</f>
        <v>0</v>
      </c>
      <c r="T43" s="90" t="s">
        <v>291</v>
      </c>
    </row>
    <row r="44" spans="1:20">
      <c r="A44" s="285" t="s">
        <v>172</v>
      </c>
      <c r="B44" s="285"/>
      <c r="C44" s="285"/>
      <c r="D44" s="285"/>
      <c r="E44" s="285"/>
      <c r="F44" s="285"/>
      <c r="G44" s="285"/>
      <c r="H44" s="285"/>
      <c r="I44" s="285"/>
      <c r="J44" s="9">
        <f t="shared" ref="J44:L45" si="11">O44</f>
        <v>0.88418380442077771</v>
      </c>
      <c r="K44" s="9">
        <f t="shared" si="11"/>
        <v>1.0544102617103079</v>
      </c>
      <c r="L44" s="9">
        <f>Q44</f>
        <v>1.5194128251839043</v>
      </c>
      <c r="M44" s="9">
        <f>R44</f>
        <v>0.88425920031025607</v>
      </c>
      <c r="N44" s="4"/>
      <c r="O44" s="101">
        <f>(SUM(O24:O43))^0.5</f>
        <v>0.88418380442077771</v>
      </c>
      <c r="P44" s="101">
        <f>(SUM(P24:P43))^0.5</f>
        <v>1.0544102617103079</v>
      </c>
      <c r="Q44" s="101">
        <f>(SUM(Q24:Q43))^0.5</f>
        <v>1.5194128251839043</v>
      </c>
      <c r="R44" s="101">
        <f>(SUM(R24:R43))^0.5</f>
        <v>0.88425920031025607</v>
      </c>
      <c r="T44" s="37"/>
    </row>
    <row r="45" spans="1:20">
      <c r="A45" s="285" t="s">
        <v>173</v>
      </c>
      <c r="B45" s="285"/>
      <c r="C45" s="285"/>
      <c r="D45" s="285"/>
      <c r="E45" s="285"/>
      <c r="F45" s="285"/>
      <c r="G45" s="285"/>
      <c r="H45" s="285"/>
      <c r="I45" s="285"/>
      <c r="J45" s="9">
        <f t="shared" si="11"/>
        <v>1.7330002566647242</v>
      </c>
      <c r="K45" s="9">
        <f t="shared" si="11"/>
        <v>2.0666441129522037</v>
      </c>
      <c r="L45" s="9">
        <f t="shared" si="11"/>
        <v>2.9780491373604523</v>
      </c>
      <c r="M45" s="9">
        <f>R45</f>
        <v>1.7331480326081019</v>
      </c>
      <c r="N45" s="4"/>
      <c r="O45" s="101">
        <f>O44*1.96</f>
        <v>1.7330002566647242</v>
      </c>
      <c r="P45" s="101">
        <f>P44*1.96</f>
        <v>2.0666441129522037</v>
      </c>
      <c r="Q45" s="101">
        <f>Q44*1.96</f>
        <v>2.9780491373604523</v>
      </c>
      <c r="R45" s="101">
        <f>R44*1.96</f>
        <v>1.7331480326081019</v>
      </c>
      <c r="T45" s="37"/>
    </row>
    <row r="46" spans="1:20">
      <c r="A46" s="328" t="s">
        <v>43</v>
      </c>
      <c r="B46" s="328"/>
      <c r="C46" s="328"/>
      <c r="D46" s="328"/>
      <c r="E46" s="328"/>
      <c r="F46" s="328"/>
      <c r="G46" s="328"/>
      <c r="H46" s="328"/>
      <c r="I46" s="328"/>
      <c r="J46" s="17">
        <v>1.2</v>
      </c>
      <c r="K46" s="17">
        <v>1.2</v>
      </c>
      <c r="L46" s="17">
        <v>1.2</v>
      </c>
      <c r="M46" s="17">
        <v>1.2</v>
      </c>
      <c r="T46" s="37"/>
    </row>
    <row r="47" spans="1:20">
      <c r="A47" s="328" t="s">
        <v>44</v>
      </c>
      <c r="B47" s="328"/>
      <c r="C47" s="328"/>
      <c r="D47" s="328"/>
      <c r="E47" s="328"/>
      <c r="F47" s="328"/>
      <c r="G47" s="328"/>
      <c r="H47" s="328"/>
      <c r="I47" s="328"/>
      <c r="J47" s="17">
        <f>((J45^2)+(J46^2))^0.5</f>
        <v>2.107911262268884</v>
      </c>
      <c r="K47" s="17">
        <f>((K45^2)+(K46^2))^0.5</f>
        <v>2.389773606348518</v>
      </c>
      <c r="L47" s="17">
        <f>((L45^2)+(L46^2))^0.5</f>
        <v>3.2107283697836122</v>
      </c>
      <c r="M47" s="17">
        <f>((M45^2)+(M46^2))^0.5</f>
        <v>2.1080327566082397</v>
      </c>
      <c r="T47" s="37"/>
    </row>
    <row r="48" spans="1:20" hidden="1">
      <c r="A48" s="70"/>
      <c r="B48" s="71"/>
      <c r="C48" s="72"/>
      <c r="D48" s="72"/>
      <c r="E48" s="72"/>
      <c r="F48" s="72"/>
      <c r="G48" s="71"/>
      <c r="H48" s="72"/>
      <c r="I48" s="71"/>
      <c r="J48" s="72"/>
      <c r="K48" s="73"/>
      <c r="M48" s="21"/>
      <c r="N48" s="21"/>
      <c r="T48" s="37"/>
    </row>
    <row r="49" spans="1:20" s="53" customFormat="1" hidden="1">
      <c r="A49" s="279" t="s">
        <v>29</v>
      </c>
      <c r="B49" s="279"/>
      <c r="C49" s="279"/>
      <c r="D49" s="279"/>
      <c r="E49" s="279"/>
      <c r="F49" s="279"/>
      <c r="G49" s="279"/>
      <c r="H49" s="279"/>
      <c r="I49" s="279"/>
      <c r="J49" s="279"/>
      <c r="K49" s="279"/>
      <c r="O49" s="276" t="s">
        <v>31</v>
      </c>
      <c r="P49" s="276"/>
      <c r="Q49" s="112"/>
      <c r="T49" s="96"/>
    </row>
    <row r="50" spans="1:20" s="53" customFormat="1" hidden="1">
      <c r="A50" s="271" t="s">
        <v>0</v>
      </c>
      <c r="B50" s="271" t="s">
        <v>1</v>
      </c>
      <c r="C50" s="277" t="s">
        <v>225</v>
      </c>
      <c r="D50" s="277"/>
      <c r="E50" s="65"/>
      <c r="F50" s="65"/>
      <c r="G50" s="271" t="s">
        <v>2</v>
      </c>
      <c r="H50" s="277" t="s">
        <v>3</v>
      </c>
      <c r="I50" s="278" t="s">
        <v>181</v>
      </c>
      <c r="J50" s="277" t="s">
        <v>171</v>
      </c>
      <c r="K50" s="277"/>
      <c r="L50" s="66"/>
      <c r="M50" s="62"/>
      <c r="N50" s="62"/>
      <c r="O50" s="276"/>
      <c r="P50" s="276"/>
      <c r="Q50" s="112"/>
      <c r="T50" s="96"/>
    </row>
    <row r="51" spans="1:20" s="53" customFormat="1" ht="20.6" hidden="1">
      <c r="A51" s="271"/>
      <c r="B51" s="271"/>
      <c r="C51" s="59" t="s">
        <v>152</v>
      </c>
      <c r="D51" s="59" t="s">
        <v>153</v>
      </c>
      <c r="E51" s="59"/>
      <c r="F51" s="59"/>
      <c r="G51" s="271"/>
      <c r="H51" s="277"/>
      <c r="I51" s="278"/>
      <c r="J51" s="59" t="s">
        <v>152</v>
      </c>
      <c r="K51" s="59" t="s">
        <v>153</v>
      </c>
      <c r="L51" s="60"/>
      <c r="M51" s="56"/>
      <c r="N51" s="56"/>
      <c r="O51" s="276"/>
      <c r="P51" s="276"/>
      <c r="Q51" s="112"/>
      <c r="T51" s="96"/>
    </row>
    <row r="52" spans="1:20" s="53" customFormat="1" hidden="1">
      <c r="A52" s="281" t="s">
        <v>164</v>
      </c>
      <c r="B52" s="281"/>
      <c r="C52" s="281"/>
      <c r="D52" s="281"/>
      <c r="E52" s="281"/>
      <c r="F52" s="281"/>
      <c r="G52" s="281"/>
      <c r="H52" s="281"/>
      <c r="I52" s="281"/>
      <c r="J52" s="281"/>
      <c r="K52" s="281"/>
      <c r="L52" s="54"/>
      <c r="M52" s="54"/>
      <c r="N52" s="54"/>
      <c r="O52" s="102"/>
      <c r="P52" s="102"/>
      <c r="Q52" s="97"/>
      <c r="T52" s="96"/>
    </row>
    <row r="53" spans="1:20" s="53" customFormat="1" hidden="1">
      <c r="A53" s="281" t="s">
        <v>11</v>
      </c>
      <c r="B53" s="281"/>
      <c r="C53" s="281"/>
      <c r="D53" s="281"/>
      <c r="E53" s="281"/>
      <c r="F53" s="281"/>
      <c r="G53" s="281"/>
      <c r="H53" s="281"/>
      <c r="I53" s="281"/>
      <c r="J53" s="281"/>
      <c r="K53" s="281"/>
      <c r="L53" s="54"/>
      <c r="M53" s="54"/>
      <c r="N53" s="54"/>
      <c r="O53" s="99">
        <f>J53^2</f>
        <v>0</v>
      </c>
      <c r="P53" s="99">
        <f>K53^2</f>
        <v>0</v>
      </c>
      <c r="Q53" s="112"/>
      <c r="T53" s="96"/>
    </row>
    <row r="54" spans="1:20" s="53" customFormat="1" hidden="1">
      <c r="A54" s="271" t="s">
        <v>172</v>
      </c>
      <c r="B54" s="271"/>
      <c r="C54" s="271"/>
      <c r="D54" s="271"/>
      <c r="E54" s="271"/>
      <c r="F54" s="271"/>
      <c r="G54" s="271"/>
      <c r="H54" s="271"/>
      <c r="I54" s="271"/>
      <c r="J54" s="65">
        <f>O54</f>
        <v>0</v>
      </c>
      <c r="K54" s="65">
        <f>P54</f>
        <v>0</v>
      </c>
      <c r="L54" s="66"/>
      <c r="M54" s="66"/>
      <c r="N54" s="66"/>
      <c r="O54" s="98">
        <f>(SUM(O53:O53))^0.5</f>
        <v>0</v>
      </c>
      <c r="P54" s="98">
        <f>(SUM(P53:P53))^0.5</f>
        <v>0</v>
      </c>
      <c r="Q54" s="125"/>
      <c r="T54" s="96"/>
    </row>
    <row r="55" spans="1:20" s="53" customFormat="1" hidden="1">
      <c r="A55" s="271" t="s">
        <v>173</v>
      </c>
      <c r="B55" s="271"/>
      <c r="C55" s="271"/>
      <c r="D55" s="271"/>
      <c r="E55" s="271"/>
      <c r="F55" s="271"/>
      <c r="G55" s="271"/>
      <c r="H55" s="271"/>
      <c r="I55" s="271"/>
      <c r="J55" s="65">
        <f t="shared" ref="J55" si="12">O55</f>
        <v>0</v>
      </c>
      <c r="K55" s="65">
        <f>P55</f>
        <v>0</v>
      </c>
      <c r="L55" s="66"/>
      <c r="M55" s="66"/>
      <c r="N55" s="66"/>
      <c r="O55" s="98">
        <f>O54*1.96</f>
        <v>0</v>
      </c>
      <c r="P55" s="98">
        <f>P54*1.96</f>
        <v>0</v>
      </c>
      <c r="Q55" s="125"/>
      <c r="T55" s="96"/>
    </row>
    <row r="56" spans="1:20" s="53" customFormat="1" hidden="1">
      <c r="C56" s="61"/>
      <c r="D56" s="61"/>
      <c r="E56" s="61"/>
      <c r="F56" s="61"/>
      <c r="H56" s="61"/>
      <c r="J56" s="61"/>
      <c r="K56" s="61"/>
      <c r="L56" s="61"/>
      <c r="O56" s="97"/>
      <c r="P56" s="97"/>
      <c r="Q56" s="97"/>
      <c r="T56" s="96"/>
    </row>
    <row r="57" spans="1:20" s="53" customFormat="1" hidden="1">
      <c r="A57" s="280" t="s">
        <v>34</v>
      </c>
      <c r="B57" s="280"/>
      <c r="C57" s="280"/>
      <c r="D57" s="280"/>
      <c r="E57" s="280"/>
      <c r="F57" s="280"/>
      <c r="G57" s="280"/>
      <c r="H57" s="280"/>
      <c r="I57" s="280"/>
      <c r="J57" s="280"/>
      <c r="K57" s="280"/>
      <c r="L57" s="67"/>
      <c r="M57" s="67"/>
      <c r="N57" s="67"/>
      <c r="O57" s="276" t="s">
        <v>31</v>
      </c>
      <c r="P57" s="276"/>
      <c r="Q57" s="112"/>
      <c r="T57" s="96"/>
    </row>
    <row r="58" spans="1:20" s="53" customFormat="1" hidden="1">
      <c r="A58" s="271" t="s">
        <v>0</v>
      </c>
      <c r="B58" s="271" t="s">
        <v>1</v>
      </c>
      <c r="C58" s="277" t="s">
        <v>225</v>
      </c>
      <c r="D58" s="277"/>
      <c r="E58" s="65"/>
      <c r="F58" s="65"/>
      <c r="G58" s="271" t="s">
        <v>2</v>
      </c>
      <c r="H58" s="277" t="s">
        <v>3</v>
      </c>
      <c r="I58" s="278" t="s">
        <v>181</v>
      </c>
      <c r="J58" s="277" t="s">
        <v>171</v>
      </c>
      <c r="K58" s="277"/>
      <c r="L58" s="66"/>
      <c r="M58" s="62"/>
      <c r="N58" s="62"/>
      <c r="O58" s="276"/>
      <c r="P58" s="276"/>
      <c r="Q58" s="112"/>
      <c r="T58" s="96"/>
    </row>
    <row r="59" spans="1:20" s="53" customFormat="1" ht="20.6" hidden="1">
      <c r="A59" s="271"/>
      <c r="B59" s="271"/>
      <c r="C59" s="59" t="s">
        <v>152</v>
      </c>
      <c r="D59" s="59" t="s">
        <v>153</v>
      </c>
      <c r="E59" s="59"/>
      <c r="F59" s="59"/>
      <c r="G59" s="271"/>
      <c r="H59" s="277"/>
      <c r="I59" s="278"/>
      <c r="J59" s="59" t="s">
        <v>152</v>
      </c>
      <c r="K59" s="59" t="s">
        <v>153</v>
      </c>
      <c r="L59" s="60"/>
      <c r="M59" s="56"/>
      <c r="N59" s="56"/>
      <c r="O59" s="276"/>
      <c r="P59" s="276"/>
      <c r="Q59" s="112"/>
      <c r="T59" s="96"/>
    </row>
    <row r="60" spans="1:20" s="53" customFormat="1" hidden="1">
      <c r="A60" s="270" t="s">
        <v>164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51"/>
      <c r="M60" s="51"/>
      <c r="N60" s="51"/>
      <c r="O60" s="102"/>
      <c r="P60" s="102"/>
      <c r="Q60" s="97"/>
      <c r="T60" s="96"/>
    </row>
    <row r="61" spans="1:20" s="53" customFormat="1" hidden="1">
      <c r="A61" s="270" t="s">
        <v>33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51"/>
      <c r="M61" s="51"/>
      <c r="N61" s="51"/>
      <c r="O61" s="99">
        <f>J61^2</f>
        <v>0</v>
      </c>
      <c r="P61" s="99">
        <f>K61^2</f>
        <v>0</v>
      </c>
      <c r="Q61" s="112"/>
      <c r="T61" s="96"/>
    </row>
    <row r="62" spans="1:20" s="53" customFormat="1" hidden="1">
      <c r="A62" s="271" t="s">
        <v>172</v>
      </c>
      <c r="B62" s="271"/>
      <c r="C62" s="271"/>
      <c r="D62" s="271"/>
      <c r="E62" s="271"/>
      <c r="F62" s="271"/>
      <c r="G62" s="271"/>
      <c r="H62" s="271"/>
      <c r="I62" s="271"/>
      <c r="J62" s="65">
        <f>O62</f>
        <v>0</v>
      </c>
      <c r="K62" s="65">
        <f t="shared" ref="K62:K63" si="13">P62</f>
        <v>0</v>
      </c>
      <c r="L62" s="66"/>
      <c r="M62" s="66"/>
      <c r="N62" s="66"/>
      <c r="O62" s="98">
        <f>(SUM(O61:O61))^0.5</f>
        <v>0</v>
      </c>
      <c r="P62" s="98">
        <f>(SUM(P61:P61))^0.5</f>
        <v>0</v>
      </c>
      <c r="Q62" s="125"/>
      <c r="T62" s="96"/>
    </row>
    <row r="63" spans="1:20" s="53" customFormat="1" hidden="1">
      <c r="A63" s="271" t="s">
        <v>173</v>
      </c>
      <c r="B63" s="271"/>
      <c r="C63" s="271"/>
      <c r="D63" s="271"/>
      <c r="E63" s="271"/>
      <c r="F63" s="271"/>
      <c r="G63" s="271"/>
      <c r="H63" s="271"/>
      <c r="I63" s="271"/>
      <c r="J63" s="65">
        <f t="shared" ref="J63" si="14">O63</f>
        <v>0</v>
      </c>
      <c r="K63" s="65">
        <f t="shared" si="13"/>
        <v>0</v>
      </c>
      <c r="L63" s="66"/>
      <c r="M63" s="66"/>
      <c r="N63" s="66"/>
      <c r="O63" s="98">
        <f>O62*1.96</f>
        <v>0</v>
      </c>
      <c r="P63" s="98">
        <f>P62*1.96</f>
        <v>0</v>
      </c>
      <c r="Q63" s="125"/>
      <c r="T63" s="96"/>
    </row>
    <row r="64" spans="1:20" s="53" customFormat="1" hidden="1">
      <c r="C64" s="61"/>
      <c r="D64" s="61"/>
      <c r="E64" s="61"/>
      <c r="F64" s="61"/>
      <c r="H64" s="61"/>
      <c r="J64" s="61"/>
      <c r="K64" s="61"/>
      <c r="L64" s="61"/>
      <c r="O64" s="97"/>
      <c r="P64" s="97"/>
      <c r="Q64" s="97"/>
      <c r="T64" s="96"/>
    </row>
    <row r="65" spans="1:20" s="53" customFormat="1" hidden="1">
      <c r="A65" s="279" t="s">
        <v>39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O65" s="276" t="s">
        <v>31</v>
      </c>
      <c r="P65" s="276"/>
      <c r="Q65" s="112"/>
      <c r="T65" s="96"/>
    </row>
    <row r="66" spans="1:20" s="53" customFormat="1" hidden="1">
      <c r="A66" s="271" t="s">
        <v>0</v>
      </c>
      <c r="B66" s="271" t="s">
        <v>1</v>
      </c>
      <c r="C66" s="277" t="s">
        <v>225</v>
      </c>
      <c r="D66" s="277"/>
      <c r="E66" s="65"/>
      <c r="F66" s="65"/>
      <c r="G66" s="271" t="s">
        <v>2</v>
      </c>
      <c r="H66" s="277" t="s">
        <v>3</v>
      </c>
      <c r="I66" s="278" t="s">
        <v>181</v>
      </c>
      <c r="J66" s="277" t="s">
        <v>171</v>
      </c>
      <c r="K66" s="277"/>
      <c r="L66" s="66"/>
      <c r="O66" s="276"/>
      <c r="P66" s="276"/>
      <c r="Q66" s="112"/>
      <c r="T66" s="96"/>
    </row>
    <row r="67" spans="1:20" s="53" customFormat="1" ht="20.6" hidden="1">
      <c r="A67" s="271"/>
      <c r="B67" s="271"/>
      <c r="C67" s="59" t="s">
        <v>152</v>
      </c>
      <c r="D67" s="59" t="s">
        <v>153</v>
      </c>
      <c r="E67" s="59"/>
      <c r="F67" s="59"/>
      <c r="G67" s="271"/>
      <c r="H67" s="277"/>
      <c r="I67" s="278"/>
      <c r="J67" s="59" t="s">
        <v>152</v>
      </c>
      <c r="K67" s="59" t="s">
        <v>153</v>
      </c>
      <c r="L67" s="60"/>
      <c r="O67" s="276"/>
      <c r="P67" s="276"/>
      <c r="Q67" s="112"/>
      <c r="T67" s="96"/>
    </row>
    <row r="68" spans="1:20" s="53" customFormat="1" hidden="1">
      <c r="A68" s="270" t="s">
        <v>164</v>
      </c>
      <c r="B68" s="270"/>
      <c r="C68" s="270"/>
      <c r="D68" s="270"/>
      <c r="E68" s="270"/>
      <c r="F68" s="270"/>
      <c r="G68" s="270"/>
      <c r="H68" s="270"/>
      <c r="I68" s="270"/>
      <c r="J68" s="270"/>
      <c r="K68" s="270"/>
      <c r="L68" s="51"/>
      <c r="O68" s="102"/>
      <c r="P68" s="102"/>
      <c r="Q68" s="97"/>
      <c r="T68" s="96"/>
    </row>
    <row r="69" spans="1:20" s="53" customFormat="1" hidden="1">
      <c r="A69" s="270" t="s">
        <v>33</v>
      </c>
      <c r="B69" s="270"/>
      <c r="C69" s="270"/>
      <c r="D69" s="270"/>
      <c r="E69" s="270"/>
      <c r="F69" s="270"/>
      <c r="G69" s="270"/>
      <c r="H69" s="270"/>
      <c r="I69" s="270"/>
      <c r="J69" s="270"/>
      <c r="K69" s="270"/>
      <c r="L69" s="51"/>
      <c r="O69" s="99">
        <f>J69^2</f>
        <v>0</v>
      </c>
      <c r="P69" s="99">
        <f>K69^2</f>
        <v>0</v>
      </c>
      <c r="Q69" s="112"/>
      <c r="T69" s="96"/>
    </row>
    <row r="70" spans="1:20" s="53" customFormat="1" hidden="1">
      <c r="A70" s="271" t="s">
        <v>172</v>
      </c>
      <c r="B70" s="271"/>
      <c r="C70" s="271"/>
      <c r="D70" s="271"/>
      <c r="E70" s="271"/>
      <c r="F70" s="271"/>
      <c r="G70" s="271"/>
      <c r="H70" s="271"/>
      <c r="I70" s="271"/>
      <c r="J70" s="65">
        <f>O70</f>
        <v>0</v>
      </c>
      <c r="K70" s="65">
        <f t="shared" ref="K70:K71" si="15">P70</f>
        <v>0</v>
      </c>
      <c r="L70" s="66"/>
      <c r="O70" s="98">
        <f>(SUM(O69:O69))^0.5</f>
        <v>0</v>
      </c>
      <c r="P70" s="98">
        <f>(SUM(P69:P69))^0.5</f>
        <v>0</v>
      </c>
      <c r="Q70" s="125"/>
      <c r="T70" s="96"/>
    </row>
    <row r="71" spans="1:20" s="53" customFormat="1" hidden="1">
      <c r="A71" s="271" t="s">
        <v>173</v>
      </c>
      <c r="B71" s="271"/>
      <c r="C71" s="271"/>
      <c r="D71" s="271"/>
      <c r="E71" s="271"/>
      <c r="F71" s="271"/>
      <c r="G71" s="271"/>
      <c r="H71" s="271"/>
      <c r="I71" s="271"/>
      <c r="J71" s="65">
        <f t="shared" ref="J71" si="16">O71</f>
        <v>0</v>
      </c>
      <c r="K71" s="65">
        <f t="shared" si="15"/>
        <v>0</v>
      </c>
      <c r="L71" s="66"/>
      <c r="O71" s="98">
        <f>O70*1.96</f>
        <v>0</v>
      </c>
      <c r="P71" s="98">
        <f>P70*1.96</f>
        <v>0</v>
      </c>
      <c r="Q71" s="125"/>
      <c r="T71" s="96"/>
    </row>
    <row r="72" spans="1:20" hidden="1">
      <c r="T72" s="37"/>
    </row>
    <row r="73" spans="1:20" hidden="1">
      <c r="A73" s="321" t="s">
        <v>151</v>
      </c>
      <c r="B73" s="322"/>
      <c r="C73" s="322"/>
      <c r="D73" s="322"/>
      <c r="E73" s="322"/>
      <c r="F73" s="322"/>
      <c r="G73" s="322"/>
      <c r="H73" s="322"/>
      <c r="I73" s="322"/>
      <c r="J73" s="322"/>
      <c r="K73" s="322"/>
      <c r="L73" s="323"/>
      <c r="M73" s="193"/>
      <c r="N73" s="193"/>
      <c r="O73" s="324" t="s">
        <v>31</v>
      </c>
      <c r="P73" s="324"/>
      <c r="Q73" s="324"/>
      <c r="T73" s="37"/>
    </row>
    <row r="74" spans="1:20" hidden="1">
      <c r="A74" s="239" t="s">
        <v>0</v>
      </c>
      <c r="B74" s="239" t="s">
        <v>1</v>
      </c>
      <c r="C74" s="325" t="s">
        <v>225</v>
      </c>
      <c r="D74" s="326"/>
      <c r="E74" s="327"/>
      <c r="F74" s="195"/>
      <c r="G74" s="239" t="s">
        <v>2</v>
      </c>
      <c r="H74" s="245" t="s">
        <v>3</v>
      </c>
      <c r="I74" s="311" t="s">
        <v>307</v>
      </c>
      <c r="J74" s="312" t="s">
        <v>171</v>
      </c>
      <c r="K74" s="313"/>
      <c r="L74" s="314"/>
      <c r="M74" s="193"/>
      <c r="N74" s="193"/>
      <c r="O74" s="324"/>
      <c r="P74" s="324"/>
      <c r="Q74" s="324"/>
      <c r="T74" s="37"/>
    </row>
    <row r="75" spans="1:20" ht="20.6" hidden="1">
      <c r="A75" s="239"/>
      <c r="B75" s="239"/>
      <c r="C75" s="171" t="s">
        <v>152</v>
      </c>
      <c r="D75" s="171" t="s">
        <v>153</v>
      </c>
      <c r="E75" s="170" t="s">
        <v>253</v>
      </c>
      <c r="F75" s="170"/>
      <c r="G75" s="239"/>
      <c r="H75" s="245"/>
      <c r="I75" s="311"/>
      <c r="J75" s="171" t="s">
        <v>152</v>
      </c>
      <c r="K75" s="171" t="s">
        <v>153</v>
      </c>
      <c r="L75" s="170" t="s">
        <v>253</v>
      </c>
      <c r="M75" s="193"/>
      <c r="N75" s="193"/>
      <c r="O75" s="324"/>
      <c r="P75" s="324"/>
      <c r="Q75" s="324"/>
      <c r="T75" s="37"/>
    </row>
    <row r="76" spans="1:20" hidden="1">
      <c r="A76" s="315" t="s">
        <v>164</v>
      </c>
      <c r="B76" s="316"/>
      <c r="C76" s="316"/>
      <c r="D76" s="316"/>
      <c r="E76" s="316"/>
      <c r="F76" s="316"/>
      <c r="G76" s="316"/>
      <c r="H76" s="316"/>
      <c r="I76" s="316"/>
      <c r="J76" s="316"/>
      <c r="K76" s="316"/>
      <c r="L76" s="317"/>
      <c r="M76" s="193"/>
      <c r="N76" s="193"/>
      <c r="O76" s="194"/>
      <c r="P76" s="194"/>
      <c r="Q76" s="194"/>
      <c r="T76" s="37"/>
    </row>
    <row r="77" spans="1:20" ht="20.6" hidden="1">
      <c r="A77" s="167" t="str">
        <f>'Reverb-Er'!A5</f>
        <v>C1-1</v>
      </c>
      <c r="B77" s="159" t="str">
        <f>'Reverb-Er'!B5</f>
        <v>Uncertainty of the RF power measurement equipment (e.g. spectrum analyzer, power meter) - high power (EIRP, TRP)</v>
      </c>
      <c r="C77" s="169">
        <f>'Reverb-Er'!C5</f>
        <v>0.5</v>
      </c>
      <c r="D77" s="169">
        <f>'Reverb-Er'!D5</f>
        <v>0.7</v>
      </c>
      <c r="E77" s="196"/>
      <c r="F77" s="196"/>
      <c r="G77" s="167" t="str">
        <f>'Reverb-Er'!F5</f>
        <v xml:space="preserve"> Gaussian</v>
      </c>
      <c r="H77" s="169">
        <f>'Reverb-Er'!G5</f>
        <v>1</v>
      </c>
      <c r="I77" s="167">
        <f>'Reverb-Er'!H5</f>
        <v>1</v>
      </c>
      <c r="J77" s="197">
        <f>C77/$H77</f>
        <v>0.5</v>
      </c>
      <c r="K77" s="197">
        <f>D77/$H77</f>
        <v>0.7</v>
      </c>
      <c r="L77" s="196"/>
      <c r="M77" s="193"/>
      <c r="N77" s="193"/>
      <c r="O77" s="194">
        <f t="shared" ref="O77:Q80" si="17">J77^2</f>
        <v>0.25</v>
      </c>
      <c r="P77" s="194">
        <f t="shared" si="17"/>
        <v>0.48999999999999994</v>
      </c>
      <c r="Q77" s="194">
        <f t="shared" si="17"/>
        <v>0</v>
      </c>
      <c r="T77" s="37"/>
    </row>
    <row r="78" spans="1:20" ht="20.6" hidden="1">
      <c r="A78" s="167" t="str">
        <f>'Reverb-Er'!A6</f>
        <v>C1-10</v>
      </c>
      <c r="B78" s="159" t="str">
        <f>'Reverb-Er'!B6</f>
        <v>Uncertainty of the RF power measurement equipment (power meter, power sensor) - high power (EIRP)</v>
      </c>
      <c r="C78" s="196"/>
      <c r="D78" s="196"/>
      <c r="E78" s="167">
        <f>'Reverb-Er'!E6</f>
        <v>0.98</v>
      </c>
      <c r="F78" s="167"/>
      <c r="G78" s="167" t="str">
        <f>'Reverb-Er'!F6</f>
        <v xml:space="preserve"> Gaussian</v>
      </c>
      <c r="H78" s="167">
        <f>'Reverb-Er'!G6</f>
        <v>1</v>
      </c>
      <c r="I78" s="167">
        <f>'Reverb-Er'!H6</f>
        <v>1</v>
      </c>
      <c r="J78" s="196"/>
      <c r="K78" s="196"/>
      <c r="L78" s="197">
        <f>E78/$H78</f>
        <v>0.98</v>
      </c>
      <c r="M78" s="193"/>
      <c r="N78" s="193"/>
      <c r="O78" s="194">
        <f t="shared" si="17"/>
        <v>0</v>
      </c>
      <c r="P78" s="194">
        <f t="shared" si="17"/>
        <v>0</v>
      </c>
      <c r="Q78" s="194">
        <f t="shared" si="17"/>
        <v>0.96039999999999992</v>
      </c>
      <c r="T78" s="37"/>
    </row>
    <row r="79" spans="1:20" hidden="1">
      <c r="A79" s="167" t="str">
        <f>'Reverb-Er'!A7</f>
        <v>A6-1</v>
      </c>
      <c r="B79" s="159" t="str">
        <f>'Reverb-Er'!B7</f>
        <v>Impedance mismatch in the receiving chain</v>
      </c>
      <c r="C79" s="169">
        <f>'Reverb-Er'!C7</f>
        <v>0.2</v>
      </c>
      <c r="D79" s="169">
        <f>'Reverb-Er'!D7</f>
        <v>0.2</v>
      </c>
      <c r="E79" s="169">
        <f>'Reverb-Er'!E7</f>
        <v>0.2</v>
      </c>
      <c r="F79" s="169"/>
      <c r="G79" s="167" t="str">
        <f>'Reverb-Er'!F7</f>
        <v>U-shaped</v>
      </c>
      <c r="H79" s="169">
        <f>'Reverb-Er'!G7</f>
        <v>1.4142135623730951</v>
      </c>
      <c r="I79" s="167">
        <f>'Reverb-Er'!H7</f>
        <v>1</v>
      </c>
      <c r="J79" s="197">
        <f t="shared" ref="J79:J80" si="18">C79/$H79</f>
        <v>0.1414213562373095</v>
      </c>
      <c r="K79" s="197">
        <f>D79/$H79</f>
        <v>0.1414213562373095</v>
      </c>
      <c r="L79" s="197">
        <f>E79/$H79</f>
        <v>0.1414213562373095</v>
      </c>
      <c r="M79" s="193"/>
      <c r="N79" s="193"/>
      <c r="O79" s="194">
        <f t="shared" si="17"/>
        <v>0.02</v>
      </c>
      <c r="P79" s="194">
        <f t="shared" si="17"/>
        <v>0.02</v>
      </c>
      <c r="Q79" s="194">
        <f t="shared" si="17"/>
        <v>0.02</v>
      </c>
      <c r="T79" s="37"/>
    </row>
    <row r="80" spans="1:20" hidden="1">
      <c r="A80" s="167" t="str">
        <f>'Reverb-Er'!A8</f>
        <v>A6-2</v>
      </c>
      <c r="B80" s="159" t="str">
        <f>'Reverb-Er'!B8</f>
        <v>Random uncertainty</v>
      </c>
      <c r="C80" s="169">
        <f>'Reverb-Er'!C8</f>
        <v>0.1</v>
      </c>
      <c r="D80" s="169">
        <f>'Reverb-Er'!D8</f>
        <v>0.1</v>
      </c>
      <c r="E80" s="169">
        <f>'Reverb-Er'!E8</f>
        <v>0.1</v>
      </c>
      <c r="F80" s="169"/>
      <c r="G80" s="167" t="str">
        <f>'Reverb-Er'!F8</f>
        <v>Rectangular</v>
      </c>
      <c r="H80" s="169">
        <f>'Reverb-Er'!G8</f>
        <v>1.7320508075688772</v>
      </c>
      <c r="I80" s="167">
        <f>'Reverb-Er'!H8</f>
        <v>1</v>
      </c>
      <c r="J80" s="197">
        <f t="shared" si="18"/>
        <v>5.7735026918962581E-2</v>
      </c>
      <c r="K80" s="197">
        <f>D80/$H80</f>
        <v>5.7735026918962581E-2</v>
      </c>
      <c r="L80" s="197">
        <f>E80/$H80</f>
        <v>5.7735026918962581E-2</v>
      </c>
      <c r="M80" s="193"/>
      <c r="N80" s="193"/>
      <c r="O80" s="194">
        <f t="shared" si="17"/>
        <v>3.333333333333334E-3</v>
      </c>
      <c r="P80" s="194">
        <f t="shared" si="17"/>
        <v>3.333333333333334E-3</v>
      </c>
      <c r="Q80" s="194">
        <f t="shared" si="17"/>
        <v>3.333333333333334E-3</v>
      </c>
      <c r="T80" s="37"/>
    </row>
    <row r="81" spans="1:20" hidden="1">
      <c r="A81" s="318" t="s">
        <v>11</v>
      </c>
      <c r="B81" s="319"/>
      <c r="C81" s="319"/>
      <c r="D81" s="319"/>
      <c r="E81" s="319"/>
      <c r="F81" s="319"/>
      <c r="G81" s="319"/>
      <c r="H81" s="319"/>
      <c r="I81" s="319"/>
      <c r="J81" s="319"/>
      <c r="K81" s="319"/>
      <c r="L81" s="320"/>
      <c r="M81" s="193"/>
      <c r="N81" s="193"/>
      <c r="O81" s="194"/>
      <c r="P81" s="194"/>
      <c r="Q81" s="194"/>
      <c r="T81" s="37"/>
    </row>
    <row r="82" spans="1:20" hidden="1">
      <c r="A82" s="167" t="str">
        <f>'Reverb-Er'!A10</f>
        <v>A6-3</v>
      </c>
      <c r="B82" s="159" t="str">
        <f>'Reverb-Er'!B10</f>
        <v>Reference antenna radiation efficiency</v>
      </c>
      <c r="C82" s="169">
        <f>'Reverb-Er'!C10</f>
        <v>0.3</v>
      </c>
      <c r="D82" s="169">
        <f>'Reverb-Er'!D10</f>
        <v>0.3</v>
      </c>
      <c r="E82" s="169">
        <f>'Reverb-Er'!E10</f>
        <v>0.3</v>
      </c>
      <c r="F82" s="169"/>
      <c r="G82" s="167" t="str">
        <f>'Reverb-Er'!F10</f>
        <v>Gaussian</v>
      </c>
      <c r="H82" s="169">
        <f>'Reverb-Er'!G10</f>
        <v>1</v>
      </c>
      <c r="I82" s="167">
        <f>'Reverb-Er'!H10</f>
        <v>1</v>
      </c>
      <c r="J82" s="197">
        <f t="shared" ref="J82:L87" si="19">C82/$H82</f>
        <v>0.3</v>
      </c>
      <c r="K82" s="197">
        <f t="shared" si="19"/>
        <v>0.3</v>
      </c>
      <c r="L82" s="197">
        <f t="shared" si="19"/>
        <v>0.3</v>
      </c>
      <c r="M82" s="193"/>
      <c r="N82" s="193"/>
      <c r="O82" s="194">
        <f t="shared" ref="O82:Q87" si="20">J82^2</f>
        <v>0.09</v>
      </c>
      <c r="P82" s="194">
        <f t="shared" si="20"/>
        <v>0.09</v>
      </c>
      <c r="Q82" s="194">
        <f t="shared" si="20"/>
        <v>0.09</v>
      </c>
      <c r="T82" s="37"/>
    </row>
    <row r="83" spans="1:20" hidden="1">
      <c r="A83" s="167" t="str">
        <f>'Reverb-Er'!A11</f>
        <v>A6-4</v>
      </c>
      <c r="B83" s="159" t="str">
        <f>'Reverb-Er'!B11</f>
        <v>Mean value estimation of reference antenna mismatch efficiency</v>
      </c>
      <c r="C83" s="169">
        <f>'Reverb-Er'!C11</f>
        <v>0.27</v>
      </c>
      <c r="D83" s="169">
        <f>'Reverb-Er'!D11</f>
        <v>0.27</v>
      </c>
      <c r="E83" s="169">
        <f>'Reverb-Er'!E11</f>
        <v>0.27</v>
      </c>
      <c r="F83" s="169"/>
      <c r="G83" s="167" t="str">
        <f>'Reverb-Er'!F11</f>
        <v>Gaussian</v>
      </c>
      <c r="H83" s="169">
        <f>'Reverb-Er'!G11</f>
        <v>1</v>
      </c>
      <c r="I83" s="167">
        <f>'Reverb-Er'!H11</f>
        <v>1</v>
      </c>
      <c r="J83" s="197">
        <f t="shared" si="19"/>
        <v>0.27</v>
      </c>
      <c r="K83" s="197">
        <f t="shared" si="19"/>
        <v>0.27</v>
      </c>
      <c r="L83" s="197">
        <f t="shared" si="19"/>
        <v>0.27</v>
      </c>
      <c r="M83" s="193"/>
      <c r="N83" s="193"/>
      <c r="O83" s="194">
        <f t="shared" si="20"/>
        <v>7.2900000000000006E-2</v>
      </c>
      <c r="P83" s="194">
        <f t="shared" si="20"/>
        <v>7.2900000000000006E-2</v>
      </c>
      <c r="Q83" s="194">
        <f t="shared" si="20"/>
        <v>7.2900000000000006E-2</v>
      </c>
      <c r="T83" s="37"/>
    </row>
    <row r="84" spans="1:20" hidden="1">
      <c r="A84" s="167" t="str">
        <f>'Reverb-Er'!A12</f>
        <v>C1-3</v>
      </c>
      <c r="B84" s="159" t="str">
        <f>'Reverb-Er'!B12</f>
        <v>Uncertainty of the network analyzer</v>
      </c>
      <c r="C84" s="169">
        <f>'Reverb-Er'!C12</f>
        <v>0.3</v>
      </c>
      <c r="D84" s="169">
        <f>'Reverb-Er'!D12</f>
        <v>0.3</v>
      </c>
      <c r="E84" s="169">
        <f>'Reverb-Er'!E12</f>
        <v>0.85</v>
      </c>
      <c r="F84" s="169"/>
      <c r="G84" s="167" t="str">
        <f>'Reverb-Er'!F12</f>
        <v>Gaussian</v>
      </c>
      <c r="H84" s="169">
        <f>'Reverb-Er'!G12</f>
        <v>1</v>
      </c>
      <c r="I84" s="167">
        <f>'Reverb-Er'!H12</f>
        <v>1</v>
      </c>
      <c r="J84" s="197">
        <f t="shared" si="19"/>
        <v>0.3</v>
      </c>
      <c r="K84" s="197">
        <f t="shared" si="19"/>
        <v>0.3</v>
      </c>
      <c r="L84" s="197">
        <f t="shared" si="19"/>
        <v>0.85</v>
      </c>
      <c r="M84" s="193"/>
      <c r="N84" s="193"/>
      <c r="O84" s="194">
        <f t="shared" si="20"/>
        <v>0.09</v>
      </c>
      <c r="P84" s="194">
        <f t="shared" si="20"/>
        <v>0.09</v>
      </c>
      <c r="Q84" s="194">
        <f t="shared" si="20"/>
        <v>0.72249999999999992</v>
      </c>
      <c r="T84" s="37"/>
    </row>
    <row r="85" spans="1:20" hidden="1">
      <c r="A85" s="167" t="str">
        <f>'Reverb-Er'!A13</f>
        <v>A6-5</v>
      </c>
      <c r="B85" s="159" t="str">
        <f>'Reverb-Er'!B13</f>
        <v>Influence of the reference antenna feed cable</v>
      </c>
      <c r="C85" s="169">
        <f>'Reverb-Er'!C13</f>
        <v>0.2</v>
      </c>
      <c r="D85" s="169">
        <f>'Reverb-Er'!D13</f>
        <v>0.2</v>
      </c>
      <c r="E85" s="169">
        <f>'Reverb-Er'!E13</f>
        <v>0.2</v>
      </c>
      <c r="F85" s="169"/>
      <c r="G85" s="167" t="str">
        <f>'Reverb-Er'!F13</f>
        <v>Gaussian</v>
      </c>
      <c r="H85" s="169">
        <f>'Reverb-Er'!G13</f>
        <v>1</v>
      </c>
      <c r="I85" s="167">
        <f>'Reverb-Er'!H13</f>
        <v>1</v>
      </c>
      <c r="J85" s="197">
        <f t="shared" si="19"/>
        <v>0.2</v>
      </c>
      <c r="K85" s="197">
        <f t="shared" si="19"/>
        <v>0.2</v>
      </c>
      <c r="L85" s="197">
        <f t="shared" si="19"/>
        <v>0.2</v>
      </c>
      <c r="M85" s="193"/>
      <c r="N85" s="193"/>
      <c r="O85" s="194">
        <f t="shared" si="20"/>
        <v>4.0000000000000008E-2</v>
      </c>
      <c r="P85" s="194">
        <f t="shared" si="20"/>
        <v>4.0000000000000008E-2</v>
      </c>
      <c r="Q85" s="194">
        <f t="shared" si="20"/>
        <v>4.0000000000000008E-2</v>
      </c>
      <c r="T85" s="37"/>
    </row>
    <row r="86" spans="1:20" hidden="1">
      <c r="A86" s="167" t="str">
        <f>'Reverb-Er'!A14</f>
        <v>A6-6</v>
      </c>
      <c r="B86" s="159" t="str">
        <f>'Reverb-Er'!B14</f>
        <v>Mean value estimation of transfer function</v>
      </c>
      <c r="C86" s="169">
        <f>'Reverb-Er'!C14</f>
        <v>0.27</v>
      </c>
      <c r="D86" s="169">
        <f>'Reverb-Er'!D14</f>
        <v>0.27</v>
      </c>
      <c r="E86" s="169">
        <f>'Reverb-Er'!E14</f>
        <v>0.27</v>
      </c>
      <c r="F86" s="169"/>
      <c r="G86" s="167" t="str">
        <f>'Reverb-Er'!F14</f>
        <v>Gaussian</v>
      </c>
      <c r="H86" s="169">
        <f>'Reverb-Er'!G14</f>
        <v>1</v>
      </c>
      <c r="I86" s="167">
        <f>'Reverb-Er'!H14</f>
        <v>1</v>
      </c>
      <c r="J86" s="197">
        <f t="shared" si="19"/>
        <v>0.27</v>
      </c>
      <c r="K86" s="197">
        <f t="shared" si="19"/>
        <v>0.27</v>
      </c>
      <c r="L86" s="197">
        <f t="shared" si="19"/>
        <v>0.27</v>
      </c>
      <c r="M86" s="193"/>
      <c r="N86" s="193"/>
      <c r="O86" s="194">
        <f t="shared" si="20"/>
        <v>7.2900000000000006E-2</v>
      </c>
      <c r="P86" s="194">
        <f t="shared" si="20"/>
        <v>7.2900000000000006E-2</v>
      </c>
      <c r="Q86" s="194">
        <f t="shared" si="20"/>
        <v>7.2900000000000006E-2</v>
      </c>
      <c r="T86" s="37"/>
    </row>
    <row r="87" spans="1:20" hidden="1">
      <c r="A87" s="167" t="str">
        <f>'Reverb-Er'!A15</f>
        <v>A6-7</v>
      </c>
      <c r="B87" s="159" t="str">
        <f>'Reverb-Er'!B15</f>
        <v>Uniformity of transfer function</v>
      </c>
      <c r="C87" s="169">
        <f>'Reverb-Er'!C15</f>
        <v>0.5</v>
      </c>
      <c r="D87" s="169">
        <f>'Reverb-Er'!D15</f>
        <v>0.5</v>
      </c>
      <c r="E87" s="169">
        <f>'Reverb-Er'!E15</f>
        <v>0.5</v>
      </c>
      <c r="F87" s="169"/>
      <c r="G87" s="167" t="str">
        <f>'Reverb-Er'!F15</f>
        <v>Gaussian</v>
      </c>
      <c r="H87" s="169">
        <f>'Reverb-Er'!G15</f>
        <v>1</v>
      </c>
      <c r="I87" s="167">
        <f>'Reverb-Er'!H15</f>
        <v>1</v>
      </c>
      <c r="J87" s="197">
        <f t="shared" si="19"/>
        <v>0.5</v>
      </c>
      <c r="K87" s="197">
        <f t="shared" si="19"/>
        <v>0.5</v>
      </c>
      <c r="L87" s="197">
        <f t="shared" si="19"/>
        <v>0.5</v>
      </c>
      <c r="M87" s="193"/>
      <c r="N87" s="193"/>
      <c r="O87" s="194">
        <f t="shared" si="20"/>
        <v>0.25</v>
      </c>
      <c r="P87" s="194">
        <f t="shared" si="20"/>
        <v>0.25</v>
      </c>
      <c r="Q87" s="194">
        <f t="shared" si="20"/>
        <v>0.25</v>
      </c>
      <c r="T87" s="37"/>
    </row>
    <row r="88" spans="1:20" hidden="1">
      <c r="A88" s="310" t="s">
        <v>172</v>
      </c>
      <c r="B88" s="310"/>
      <c r="C88" s="310"/>
      <c r="D88" s="310"/>
      <c r="E88" s="310"/>
      <c r="F88" s="310"/>
      <c r="G88" s="310"/>
      <c r="H88" s="310"/>
      <c r="I88" s="310"/>
      <c r="J88" s="198">
        <f>O88</f>
        <v>0.94293866891401446</v>
      </c>
      <c r="K88" s="198">
        <f t="shared" ref="K88:L89" si="21">P88</f>
        <v>1.0626068573716871</v>
      </c>
      <c r="L88" s="198">
        <f t="shared" si="21"/>
        <v>1.4939991075410095</v>
      </c>
      <c r="M88" s="193"/>
      <c r="N88" s="193"/>
      <c r="O88" s="194">
        <f>(SUM(O70:O87))^0.5</f>
        <v>0.94293866891401446</v>
      </c>
      <c r="P88" s="194">
        <f>(SUM(P70:P87))^0.5</f>
        <v>1.0626068573716871</v>
      </c>
      <c r="Q88" s="194">
        <f>(SUM(Q70:Q87))^0.5</f>
        <v>1.4939991075410095</v>
      </c>
      <c r="T88" s="37"/>
    </row>
    <row r="89" spans="1:20" hidden="1">
      <c r="A89" s="310" t="s">
        <v>173</v>
      </c>
      <c r="B89" s="310"/>
      <c r="C89" s="310"/>
      <c r="D89" s="310"/>
      <c r="E89" s="310"/>
      <c r="F89" s="310"/>
      <c r="G89" s="310"/>
      <c r="H89" s="310"/>
      <c r="I89" s="310"/>
      <c r="J89" s="198">
        <f t="shared" ref="J89" si="22">O89</f>
        <v>1.8481597910714682</v>
      </c>
      <c r="K89" s="198">
        <f t="shared" si="21"/>
        <v>2.0827094404485069</v>
      </c>
      <c r="L89" s="198">
        <f t="shared" si="21"/>
        <v>2.9282382507803786</v>
      </c>
      <c r="M89" s="193"/>
      <c r="N89" s="193"/>
      <c r="O89" s="194">
        <f>O88*1.96</f>
        <v>1.8481597910714682</v>
      </c>
      <c r="P89" s="194">
        <f>P88*1.96</f>
        <v>2.0827094404485069</v>
      </c>
      <c r="Q89" s="194">
        <f>Q88*1.96</f>
        <v>2.9282382507803786</v>
      </c>
      <c r="T89" s="37"/>
    </row>
    <row r="90" spans="1:20">
      <c r="A90" s="193"/>
      <c r="B90" s="193"/>
      <c r="C90" s="199"/>
      <c r="D90" s="199"/>
      <c r="E90" s="199"/>
      <c r="F90" s="199"/>
      <c r="G90" s="193"/>
      <c r="H90" s="199"/>
      <c r="I90" s="193"/>
      <c r="J90" s="199"/>
      <c r="K90" s="199"/>
      <c r="L90" s="199"/>
      <c r="M90" s="193"/>
      <c r="N90" s="193"/>
      <c r="O90" s="200"/>
      <c r="P90" s="200"/>
      <c r="Q90" s="200"/>
    </row>
  </sheetData>
  <mergeCells count="84">
    <mergeCell ref="A17:I17"/>
    <mergeCell ref="B1:E1"/>
    <mergeCell ref="T1:T3"/>
    <mergeCell ref="B2:B3"/>
    <mergeCell ref="C2:E2"/>
    <mergeCell ref="A12:K12"/>
    <mergeCell ref="O12:P14"/>
    <mergeCell ref="A13:A14"/>
    <mergeCell ref="B13:B14"/>
    <mergeCell ref="C13:D13"/>
    <mergeCell ref="G13:G14"/>
    <mergeCell ref="H13:H14"/>
    <mergeCell ref="I13:I14"/>
    <mergeCell ref="J13:K13"/>
    <mergeCell ref="A15:K15"/>
    <mergeCell ref="A16:K16"/>
    <mergeCell ref="A47:I47"/>
    <mergeCell ref="A18:I18"/>
    <mergeCell ref="A20:L20"/>
    <mergeCell ref="O20:Q22"/>
    <mergeCell ref="A21:A22"/>
    <mergeCell ref="B21:B22"/>
    <mergeCell ref="C21:E21"/>
    <mergeCell ref="G21:G22"/>
    <mergeCell ref="H21:H22"/>
    <mergeCell ref="I21:I22"/>
    <mergeCell ref="J21:L21"/>
    <mergeCell ref="A23:L23"/>
    <mergeCell ref="A31:L31"/>
    <mergeCell ref="A44:I44"/>
    <mergeCell ref="A45:I45"/>
    <mergeCell ref="A46:I46"/>
    <mergeCell ref="A49:K49"/>
    <mergeCell ref="O49:P51"/>
    <mergeCell ref="A50:A51"/>
    <mergeCell ref="B50:B51"/>
    <mergeCell ref="C50:D50"/>
    <mergeCell ref="G50:G51"/>
    <mergeCell ref="H50:H51"/>
    <mergeCell ref="I50:I51"/>
    <mergeCell ref="J50:K50"/>
    <mergeCell ref="O57:P59"/>
    <mergeCell ref="A58:A59"/>
    <mergeCell ref="B58:B59"/>
    <mergeCell ref="C58:D58"/>
    <mergeCell ref="G58:G59"/>
    <mergeCell ref="A62:I62"/>
    <mergeCell ref="A52:K52"/>
    <mergeCell ref="A53:K53"/>
    <mergeCell ref="A54:I54"/>
    <mergeCell ref="A55:I55"/>
    <mergeCell ref="A57:K57"/>
    <mergeCell ref="H58:H59"/>
    <mergeCell ref="I58:I59"/>
    <mergeCell ref="J58:K58"/>
    <mergeCell ref="A60:K60"/>
    <mergeCell ref="A61:K61"/>
    <mergeCell ref="A63:I63"/>
    <mergeCell ref="A65:K65"/>
    <mergeCell ref="O65:P67"/>
    <mergeCell ref="A66:A67"/>
    <mergeCell ref="B66:B67"/>
    <mergeCell ref="C66:D66"/>
    <mergeCell ref="G66:G67"/>
    <mergeCell ref="H66:H67"/>
    <mergeCell ref="I66:I67"/>
    <mergeCell ref="J66:K66"/>
    <mergeCell ref="O73:Q75"/>
    <mergeCell ref="A74:A75"/>
    <mergeCell ref="B74:B75"/>
    <mergeCell ref="C74:E74"/>
    <mergeCell ref="G74:G75"/>
    <mergeCell ref="A68:K68"/>
    <mergeCell ref="A69:K69"/>
    <mergeCell ref="A70:I70"/>
    <mergeCell ref="A71:I71"/>
    <mergeCell ref="A73:L73"/>
    <mergeCell ref="A89:I89"/>
    <mergeCell ref="H74:H75"/>
    <mergeCell ref="I74:I75"/>
    <mergeCell ref="J74:L74"/>
    <mergeCell ref="A76:L76"/>
    <mergeCell ref="A81:L81"/>
    <mergeCell ref="A88:I8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ADB46-E2A8-42DF-8512-D6B27E42424C}">
  <dimension ref="A1:W91"/>
  <sheetViews>
    <sheetView topLeftCell="A20" zoomScaleNormal="100" workbookViewId="0">
      <selection activeCell="A47" sqref="A47:XFD83"/>
    </sheetView>
  </sheetViews>
  <sheetFormatPr defaultColWidth="9.15234375" defaultRowHeight="10.3"/>
  <cols>
    <col min="1" max="1" width="5.3046875" style="18" bestFit="1" customWidth="1"/>
    <col min="2" max="2" width="38.69140625" style="18" bestFit="1" customWidth="1"/>
    <col min="3" max="5" width="11.69140625" style="21" hidden="1" customWidth="1"/>
    <col min="6" max="6" width="11.69140625" style="21" customWidth="1"/>
    <col min="7" max="7" width="14.69140625" style="18" customWidth="1"/>
    <col min="8" max="8" width="14.69140625" style="21" customWidth="1"/>
    <col min="9" max="9" width="2.84375" style="18" bestFit="1" customWidth="1"/>
    <col min="10" max="12" width="11.53515625" style="21" hidden="1" customWidth="1"/>
    <col min="13" max="13" width="8.921875" style="18" customWidth="1"/>
    <col min="14" max="14" width="3.3828125" style="18" customWidth="1"/>
    <col min="15" max="17" width="10" style="97" hidden="1" customWidth="1"/>
    <col min="18" max="18" width="9.53515625" style="18" bestFit="1" customWidth="1"/>
    <col min="19" max="19" width="3" style="18" customWidth="1"/>
    <col min="20" max="20" width="74.53515625" style="18" customWidth="1"/>
    <col min="21" max="16384" width="9.15234375" style="18"/>
  </cols>
  <sheetData>
    <row r="1" spans="1:23" ht="22.5" customHeight="1">
      <c r="B1" s="282" t="s">
        <v>312</v>
      </c>
      <c r="C1" s="283"/>
      <c r="D1" s="283"/>
      <c r="E1" s="284"/>
      <c r="F1" s="176"/>
      <c r="G1" s="21"/>
      <c r="T1" s="241" t="s">
        <v>160</v>
      </c>
      <c r="W1" s="43"/>
    </row>
    <row r="2" spans="1:23" ht="11.25" customHeight="1">
      <c r="B2" s="241"/>
      <c r="C2" s="256" t="s">
        <v>170</v>
      </c>
      <c r="D2" s="257"/>
      <c r="E2" s="258"/>
      <c r="F2" s="177"/>
      <c r="G2" s="21"/>
      <c r="T2" s="241"/>
      <c r="W2" s="43"/>
    </row>
    <row r="3" spans="1:23" ht="20.6">
      <c r="B3" s="241"/>
      <c r="C3" s="85" t="s">
        <v>152</v>
      </c>
      <c r="D3" s="85" t="s">
        <v>153</v>
      </c>
      <c r="E3" s="7" t="s">
        <v>253</v>
      </c>
      <c r="F3" s="176" t="s">
        <v>301</v>
      </c>
      <c r="G3" s="21"/>
      <c r="T3" s="241"/>
    </row>
    <row r="4" spans="1:23">
      <c r="B4" s="107" t="s">
        <v>65</v>
      </c>
      <c r="C4" s="23"/>
      <c r="D4" s="23"/>
      <c r="E4" s="23"/>
      <c r="F4" s="23"/>
      <c r="G4" s="42"/>
      <c r="H4" s="42"/>
      <c r="I4" s="38"/>
      <c r="J4" s="42"/>
      <c r="K4" s="42"/>
      <c r="L4" s="42"/>
      <c r="M4" s="38"/>
      <c r="N4" s="38"/>
      <c r="O4" s="103"/>
      <c r="P4" s="103"/>
      <c r="Q4" s="103"/>
      <c r="R4" s="38"/>
      <c r="S4" s="38"/>
      <c r="T4" s="90" t="s">
        <v>249</v>
      </c>
    </row>
    <row r="5" spans="1:23">
      <c r="B5" s="107" t="s">
        <v>22</v>
      </c>
      <c r="C5" s="23">
        <f>J45</f>
        <v>2.6922069056692757</v>
      </c>
      <c r="D5" s="23">
        <f>K45</f>
        <v>2.7064386235296993</v>
      </c>
      <c r="E5" s="23">
        <f>L45</f>
        <v>4.7387470690609064</v>
      </c>
      <c r="F5" s="23">
        <f>M45</f>
        <v>2.692302032883136</v>
      </c>
      <c r="G5" s="42"/>
      <c r="H5" s="42"/>
      <c r="I5" s="38"/>
      <c r="J5" s="42"/>
      <c r="K5" s="42"/>
      <c r="L5" s="42"/>
      <c r="M5" s="38"/>
      <c r="N5" s="38"/>
      <c r="O5" s="103"/>
      <c r="P5" s="103"/>
      <c r="Q5" s="103"/>
      <c r="R5" s="38"/>
      <c r="S5" s="38"/>
      <c r="T5" s="90"/>
    </row>
    <row r="6" spans="1:23">
      <c r="B6" s="107" t="s">
        <v>29</v>
      </c>
      <c r="C6" s="23"/>
      <c r="D6" s="23"/>
      <c r="E6" s="23"/>
      <c r="F6" s="23"/>
      <c r="G6" s="42"/>
      <c r="H6" s="42"/>
      <c r="I6" s="38"/>
      <c r="J6" s="42"/>
      <c r="K6" s="42"/>
      <c r="L6" s="42"/>
      <c r="M6" s="38"/>
      <c r="N6" s="38"/>
      <c r="O6" s="103"/>
      <c r="P6" s="103"/>
      <c r="Q6" s="103"/>
      <c r="R6" s="38"/>
      <c r="S6" s="38"/>
      <c r="T6" s="90"/>
    </row>
    <row r="7" spans="1:23">
      <c r="B7" s="107" t="s">
        <v>38</v>
      </c>
      <c r="C7" s="23"/>
      <c r="D7" s="23"/>
      <c r="E7" s="23"/>
      <c r="F7" s="23"/>
      <c r="G7" s="42"/>
      <c r="H7" s="42"/>
      <c r="I7" s="38"/>
      <c r="J7" s="42"/>
      <c r="K7" s="42"/>
      <c r="L7" s="42"/>
      <c r="M7" s="38"/>
      <c r="N7" s="38"/>
      <c r="O7" s="103"/>
      <c r="P7" s="103"/>
      <c r="Q7" s="103"/>
      <c r="R7" s="38"/>
      <c r="S7" s="38"/>
      <c r="T7" s="90"/>
    </row>
    <row r="8" spans="1:23">
      <c r="B8" s="107" t="s">
        <v>40</v>
      </c>
      <c r="C8" s="23"/>
      <c r="D8" s="23"/>
      <c r="E8" s="23"/>
      <c r="F8" s="23"/>
      <c r="G8" s="42"/>
      <c r="H8" s="42"/>
      <c r="I8" s="38"/>
      <c r="J8" s="42"/>
      <c r="K8" s="42"/>
      <c r="L8" s="42"/>
      <c r="M8" s="38"/>
      <c r="N8" s="38"/>
      <c r="O8" s="103"/>
      <c r="P8" s="103"/>
      <c r="Q8" s="103"/>
      <c r="R8" s="38"/>
      <c r="S8" s="38"/>
      <c r="T8" s="90"/>
    </row>
    <row r="9" spans="1:23">
      <c r="B9" s="107" t="s">
        <v>45</v>
      </c>
      <c r="C9" s="23">
        <f>J82</f>
        <v>2.3594470990749792</v>
      </c>
      <c r="D9" s="23">
        <f>K82</f>
        <v>2.3594470990749792</v>
      </c>
      <c r="E9" s="23">
        <f>L82</f>
        <v>4.5001673983679016</v>
      </c>
      <c r="F9" s="23"/>
      <c r="G9" s="42"/>
      <c r="H9" s="42"/>
      <c r="I9" s="38"/>
      <c r="J9" s="42"/>
      <c r="K9" s="42"/>
      <c r="L9" s="42"/>
      <c r="M9" s="38"/>
      <c r="N9" s="38"/>
      <c r="O9" s="103"/>
      <c r="P9" s="103"/>
      <c r="Q9" s="103"/>
      <c r="R9" s="38"/>
      <c r="S9" s="38"/>
      <c r="T9" s="90"/>
    </row>
    <row r="10" spans="1:23">
      <c r="B10" s="48" t="s">
        <v>222</v>
      </c>
      <c r="C10" s="24">
        <v>2.7</v>
      </c>
      <c r="D10" s="24">
        <v>2.7</v>
      </c>
      <c r="E10" s="24">
        <f>ROUND(MAX(E4:E9),1)</f>
        <v>4.7</v>
      </c>
      <c r="F10" s="212">
        <f>ROUND(MAX(F4:F9),1)</f>
        <v>2.7</v>
      </c>
      <c r="G10" s="42"/>
      <c r="H10" s="42"/>
      <c r="I10" s="38"/>
      <c r="J10" s="42"/>
      <c r="K10" s="42"/>
      <c r="L10" s="42"/>
      <c r="M10" s="38"/>
      <c r="N10" s="38"/>
      <c r="O10" s="103"/>
      <c r="P10" s="103"/>
      <c r="Q10" s="103"/>
      <c r="R10" s="38"/>
      <c r="S10" s="38"/>
      <c r="T10" s="90"/>
    </row>
    <row r="11" spans="1:23">
      <c r="B11" s="38"/>
      <c r="C11" s="42"/>
      <c r="D11" s="42"/>
      <c r="E11" s="42"/>
      <c r="F11" s="42"/>
      <c r="G11" s="38"/>
      <c r="H11" s="42"/>
      <c r="I11" s="38"/>
      <c r="J11" s="42"/>
      <c r="K11" s="42"/>
      <c r="L11" s="42"/>
      <c r="M11" s="38"/>
      <c r="N11" s="38"/>
      <c r="O11" s="103"/>
      <c r="P11" s="103"/>
      <c r="Q11" s="103"/>
      <c r="R11" s="38"/>
      <c r="S11" s="38"/>
      <c r="T11" s="90"/>
    </row>
    <row r="12" spans="1:23" s="53" customFormat="1">
      <c r="A12" s="286" t="s">
        <v>65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67"/>
      <c r="M12" s="51"/>
      <c r="N12" s="51"/>
      <c r="O12" s="308" t="s">
        <v>31</v>
      </c>
      <c r="P12" s="308"/>
      <c r="Q12" s="129"/>
      <c r="R12" s="51"/>
      <c r="S12" s="51"/>
      <c r="T12" s="108"/>
    </row>
    <row r="13" spans="1:23" s="53" customFormat="1">
      <c r="A13" s="271" t="s">
        <v>0</v>
      </c>
      <c r="B13" s="271" t="s">
        <v>1</v>
      </c>
      <c r="C13" s="277" t="s">
        <v>225</v>
      </c>
      <c r="D13" s="277"/>
      <c r="E13" s="65"/>
      <c r="F13" s="65"/>
      <c r="G13" s="271" t="s">
        <v>2</v>
      </c>
      <c r="H13" s="277" t="s">
        <v>3</v>
      </c>
      <c r="I13" s="278" t="s">
        <v>181</v>
      </c>
      <c r="J13" s="277" t="s">
        <v>171</v>
      </c>
      <c r="K13" s="277"/>
      <c r="L13" s="66"/>
      <c r="M13" s="54"/>
      <c r="N13" s="54"/>
      <c r="O13" s="308"/>
      <c r="P13" s="308"/>
      <c r="Q13" s="129"/>
      <c r="R13" s="51"/>
      <c r="S13" s="51"/>
      <c r="T13" s="108"/>
    </row>
    <row r="14" spans="1:23" s="56" customFormat="1" ht="20.6">
      <c r="A14" s="271"/>
      <c r="B14" s="271"/>
      <c r="C14" s="65" t="s">
        <v>152</v>
      </c>
      <c r="D14" s="65" t="s">
        <v>153</v>
      </c>
      <c r="E14" s="65"/>
      <c r="F14" s="65"/>
      <c r="G14" s="271"/>
      <c r="H14" s="277"/>
      <c r="I14" s="278"/>
      <c r="J14" s="65" t="s">
        <v>152</v>
      </c>
      <c r="K14" s="65" t="s">
        <v>153</v>
      </c>
      <c r="L14" s="66"/>
      <c r="M14" s="55"/>
      <c r="N14" s="55"/>
      <c r="O14" s="308"/>
      <c r="P14" s="308"/>
      <c r="Q14" s="129"/>
      <c r="R14" s="55"/>
      <c r="S14" s="55"/>
      <c r="T14" s="108"/>
    </row>
    <row r="15" spans="1:23" s="53" customFormat="1">
      <c r="A15" s="281" t="s">
        <v>164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54"/>
      <c r="M15" s="54"/>
      <c r="N15" s="54"/>
      <c r="O15" s="98"/>
      <c r="P15" s="98"/>
      <c r="Q15" s="125"/>
      <c r="T15" s="108"/>
    </row>
    <row r="16" spans="1:23" s="53" customFormat="1">
      <c r="A16" s="281" t="s">
        <v>11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54"/>
      <c r="M16" s="54"/>
      <c r="N16" s="54"/>
      <c r="O16" s="99">
        <f>J16^2</f>
        <v>0</v>
      </c>
      <c r="P16" s="99">
        <f>K16^2</f>
        <v>0</v>
      </c>
      <c r="Q16" s="112"/>
      <c r="T16" s="108"/>
    </row>
    <row r="17" spans="1:20">
      <c r="T17" s="90"/>
    </row>
    <row r="18" spans="1:20" ht="11.25" customHeight="1">
      <c r="A18" s="241" t="s">
        <v>313</v>
      </c>
      <c r="B18" s="241"/>
      <c r="C18" s="241"/>
      <c r="D18" s="241"/>
      <c r="E18" s="241"/>
      <c r="F18" s="241"/>
      <c r="G18" s="241"/>
      <c r="H18" s="241"/>
      <c r="I18" s="241"/>
      <c r="J18" s="241"/>
      <c r="K18" s="241"/>
      <c r="L18" s="241"/>
      <c r="O18" s="297" t="s">
        <v>31</v>
      </c>
      <c r="P18" s="297"/>
      <c r="Q18" s="297"/>
      <c r="T18" s="90"/>
    </row>
    <row r="19" spans="1:20" ht="11.25" customHeight="1">
      <c r="A19" s="240" t="s">
        <v>0</v>
      </c>
      <c r="B19" s="240" t="s">
        <v>1</v>
      </c>
      <c r="C19" s="256" t="s">
        <v>225</v>
      </c>
      <c r="D19" s="257"/>
      <c r="E19" s="258"/>
      <c r="F19" s="148"/>
      <c r="G19" s="240" t="s">
        <v>2</v>
      </c>
      <c r="H19" s="249" t="s">
        <v>3</v>
      </c>
      <c r="I19" s="287" t="s">
        <v>4</v>
      </c>
      <c r="J19" s="309" t="s">
        <v>171</v>
      </c>
      <c r="K19" s="309"/>
      <c r="L19" s="309"/>
      <c r="M19" s="10"/>
      <c r="N19" s="10"/>
      <c r="O19" s="297"/>
      <c r="P19" s="297"/>
      <c r="Q19" s="297"/>
      <c r="T19" s="90"/>
    </row>
    <row r="20" spans="1:20" ht="20.6">
      <c r="A20" s="240"/>
      <c r="B20" s="240"/>
      <c r="C20" s="85" t="s">
        <v>152</v>
      </c>
      <c r="D20" s="85" t="s">
        <v>153</v>
      </c>
      <c r="E20" s="7" t="s">
        <v>253</v>
      </c>
      <c r="F20" s="7" t="s">
        <v>301</v>
      </c>
      <c r="G20" s="240"/>
      <c r="H20" s="249"/>
      <c r="I20" s="287"/>
      <c r="J20" s="85" t="s">
        <v>152</v>
      </c>
      <c r="K20" s="85" t="s">
        <v>153</v>
      </c>
      <c r="L20" s="7" t="s">
        <v>253</v>
      </c>
      <c r="M20" s="7" t="s">
        <v>301</v>
      </c>
      <c r="N20" s="34"/>
      <c r="O20" s="297"/>
      <c r="P20" s="297"/>
      <c r="Q20" s="297"/>
      <c r="T20" s="90"/>
    </row>
    <row r="21" spans="1:20" ht="11.25" customHeight="1">
      <c r="A21" s="292" t="s">
        <v>164</v>
      </c>
      <c r="B21" s="293"/>
      <c r="C21" s="293"/>
      <c r="D21" s="293"/>
      <c r="E21" s="293"/>
      <c r="F21" s="293"/>
      <c r="G21" s="293"/>
      <c r="H21" s="293"/>
      <c r="I21" s="293"/>
      <c r="J21" s="293"/>
      <c r="K21" s="293"/>
      <c r="L21" s="294"/>
      <c r="M21" s="8"/>
      <c r="N21" s="8"/>
      <c r="O21" s="100"/>
      <c r="P21" s="100"/>
      <c r="Q21" s="100"/>
      <c r="T21" s="90"/>
    </row>
    <row r="22" spans="1:20">
      <c r="A22" s="6" t="str">
        <f>'CATR-Er'!A5</f>
        <v>A2-1a</v>
      </c>
      <c r="B22" s="22" t="str">
        <f>'CATR-Er'!B5</f>
        <v>Misalignment and pointing error of BS (for EIRP)</v>
      </c>
      <c r="C22" s="28">
        <f>'CATR-Er'!C5</f>
        <v>0.2</v>
      </c>
      <c r="D22" s="28">
        <f>'CATR-Er'!D5</f>
        <v>0.2</v>
      </c>
      <c r="E22" s="28">
        <f>'CATR-Er'!F5</f>
        <v>0.2</v>
      </c>
      <c r="F22" s="210">
        <f>'KU_SAN_CATR-Er'!G5</f>
        <v>0.2</v>
      </c>
      <c r="G22" s="6" t="str">
        <f>'CATR-Er'!G5</f>
        <v>Exp. normal</v>
      </c>
      <c r="H22" s="28">
        <f>'CATR-Er'!H5</f>
        <v>2</v>
      </c>
      <c r="I22" s="6">
        <v>1</v>
      </c>
      <c r="J22" s="2">
        <f t="shared" ref="J22:M28" si="0">C22/$H22</f>
        <v>0.1</v>
      </c>
      <c r="K22" s="2">
        <f t="shared" si="0"/>
        <v>0.1</v>
      </c>
      <c r="L22" s="2">
        <f t="shared" si="0"/>
        <v>0.1</v>
      </c>
      <c r="M22" s="211">
        <f t="shared" si="0"/>
        <v>0.1</v>
      </c>
      <c r="N22" s="11"/>
      <c r="O22" s="101">
        <f t="shared" ref="O22:R28" si="1">J22^2</f>
        <v>1.0000000000000002E-2</v>
      </c>
      <c r="P22" s="101">
        <f t="shared" si="1"/>
        <v>1.0000000000000002E-2</v>
      </c>
      <c r="Q22" s="101">
        <f t="shared" si="1"/>
        <v>1.0000000000000002E-2</v>
      </c>
      <c r="R22" s="101">
        <f t="shared" si="1"/>
        <v>1.0000000000000002E-2</v>
      </c>
      <c r="T22" s="90"/>
    </row>
    <row r="23" spans="1:20" ht="30.9">
      <c r="A23" s="6" t="str">
        <f>TE!A8</f>
        <v>C1-7</v>
      </c>
      <c r="B23" s="22" t="str">
        <f>TE!B8</f>
        <v>RF power measurement equipment (e.g. spectrum analyzer, power meter, mixer) – low power (UEM, absolute ACLR)</v>
      </c>
      <c r="C23" s="28">
        <f>TE!C8</f>
        <v>0.9</v>
      </c>
      <c r="D23" s="28">
        <f>TE!D8</f>
        <v>0.9</v>
      </c>
      <c r="E23" s="28">
        <f>TE!E8</f>
        <v>2</v>
      </c>
      <c r="F23" s="172">
        <f>KU_SAN_TE!F8</f>
        <v>0.9</v>
      </c>
      <c r="G23" s="6" t="str">
        <f>TE!F8</f>
        <v xml:space="preserve"> Gaussian</v>
      </c>
      <c r="H23" s="28">
        <f>TE!G8</f>
        <v>1</v>
      </c>
      <c r="I23" s="6">
        <v>1</v>
      </c>
      <c r="J23" s="2">
        <f t="shared" si="0"/>
        <v>0.9</v>
      </c>
      <c r="K23" s="2">
        <f t="shared" si="0"/>
        <v>0.9</v>
      </c>
      <c r="L23" s="2">
        <f t="shared" si="0"/>
        <v>2</v>
      </c>
      <c r="M23" s="189">
        <f t="shared" si="0"/>
        <v>0.9</v>
      </c>
      <c r="N23" s="11"/>
      <c r="O23" s="101">
        <f t="shared" si="1"/>
        <v>0.81</v>
      </c>
      <c r="P23" s="101">
        <f t="shared" si="1"/>
        <v>0.81</v>
      </c>
      <c r="Q23" s="101">
        <f t="shared" si="1"/>
        <v>4</v>
      </c>
      <c r="R23" s="101">
        <f t="shared" si="1"/>
        <v>0.81</v>
      </c>
      <c r="T23" s="90"/>
    </row>
    <row r="24" spans="1:20">
      <c r="A24" s="6" t="str">
        <f>'CATR-Er'!A9</f>
        <v>A2-2a</v>
      </c>
      <c r="B24" s="22" t="str">
        <f>'CATR-Er'!B9</f>
        <v>Standing wave between BS and test range antenna</v>
      </c>
      <c r="C24" s="28">
        <f>'CATR-Er'!C9</f>
        <v>0.03</v>
      </c>
      <c r="D24" s="28">
        <f>'CATR-Er'!D9</f>
        <v>0.03</v>
      </c>
      <c r="E24" s="28">
        <f>'CATR-Er'!F9</f>
        <v>0.21</v>
      </c>
      <c r="F24" s="210">
        <f>'KU_SAN_CATR-Er'!G9</f>
        <v>0.03</v>
      </c>
      <c r="G24" s="6" t="str">
        <f>'CATR-Er'!G9</f>
        <v>U-shaped</v>
      </c>
      <c r="H24" s="28">
        <f>'CATR-Er'!H9</f>
        <v>1.4142135623730951</v>
      </c>
      <c r="I24" s="6">
        <v>1</v>
      </c>
      <c r="J24" s="2">
        <f t="shared" si="0"/>
        <v>2.1213203435596423E-2</v>
      </c>
      <c r="K24" s="2">
        <f t="shared" si="0"/>
        <v>2.1213203435596423E-2</v>
      </c>
      <c r="L24" s="2">
        <f t="shared" si="0"/>
        <v>0.14849242404917495</v>
      </c>
      <c r="M24" s="211">
        <f t="shared" si="0"/>
        <v>2.1213203435596423E-2</v>
      </c>
      <c r="N24" s="11"/>
      <c r="O24" s="101">
        <f t="shared" si="1"/>
        <v>4.4999999999999988E-4</v>
      </c>
      <c r="P24" s="101">
        <f t="shared" si="1"/>
        <v>4.4999999999999988E-4</v>
      </c>
      <c r="Q24" s="101">
        <f t="shared" si="1"/>
        <v>2.2049999999999993E-2</v>
      </c>
      <c r="R24" s="180">
        <f t="shared" si="1"/>
        <v>4.4999999999999988E-4</v>
      </c>
      <c r="T24" s="90"/>
    </row>
    <row r="25" spans="1:20" ht="20.6">
      <c r="A25" s="6" t="str">
        <f>'CATR-Er'!A10</f>
        <v>A2-3</v>
      </c>
      <c r="B25" s="22" t="str">
        <f>'CATR-Er'!B10</f>
        <v>RF leakage (SGH connector terminated &amp; test range antenna connector cable terminated)</v>
      </c>
      <c r="C25" s="28">
        <f>'CATR-Er'!C10</f>
        <v>0.01</v>
      </c>
      <c r="D25" s="28">
        <f>'CATR-Er'!D10</f>
        <v>0.01</v>
      </c>
      <c r="E25" s="28">
        <f>'CATR-Er'!F10</f>
        <v>1E-3</v>
      </c>
      <c r="F25" s="210">
        <f>'KU_SAN_CATR-Er'!G10</f>
        <v>0.01</v>
      </c>
      <c r="G25" s="6" t="str">
        <f>'CATR-Er'!G10</f>
        <v>Gaussian</v>
      </c>
      <c r="H25" s="28">
        <f>'CATR-Er'!H10</f>
        <v>1</v>
      </c>
      <c r="I25" s="6">
        <v>1</v>
      </c>
      <c r="J25" s="2">
        <f t="shared" si="0"/>
        <v>0.01</v>
      </c>
      <c r="K25" s="2">
        <f t="shared" si="0"/>
        <v>0.01</v>
      </c>
      <c r="L25" s="2">
        <f t="shared" si="0"/>
        <v>1E-3</v>
      </c>
      <c r="M25" s="211">
        <f t="shared" si="0"/>
        <v>0.01</v>
      </c>
      <c r="N25" s="11"/>
      <c r="O25" s="101">
        <f t="shared" si="1"/>
        <v>1E-4</v>
      </c>
      <c r="P25" s="101">
        <f t="shared" si="1"/>
        <v>1E-4</v>
      </c>
      <c r="Q25" s="101">
        <f t="shared" si="1"/>
        <v>9.9999999999999995E-7</v>
      </c>
      <c r="R25" s="101">
        <f t="shared" si="1"/>
        <v>1E-4</v>
      </c>
      <c r="T25" s="90"/>
    </row>
    <row r="26" spans="1:20">
      <c r="A26" s="6" t="str">
        <f>'CATR-Er'!A11</f>
        <v>A2-4a</v>
      </c>
      <c r="B26" s="22" t="str">
        <f>'CATR-Er'!B11</f>
        <v>QZ ripple experienced by BS</v>
      </c>
      <c r="C26" s="28">
        <f>'CATR-Er'!C11</f>
        <v>0.4</v>
      </c>
      <c r="D26" s="28">
        <f>'CATR-Er'!D11</f>
        <v>0.4</v>
      </c>
      <c r="E26" s="28">
        <f>'CATR-Er'!F11</f>
        <v>0.4</v>
      </c>
      <c r="F26" s="210">
        <f>'KU_SAN_CATR-Er'!G11</f>
        <v>0.4</v>
      </c>
      <c r="G26" s="6" t="str">
        <f>'CATR-Er'!G11</f>
        <v xml:space="preserve">Gaussian </v>
      </c>
      <c r="H26" s="28">
        <f>'CATR-Er'!H11</f>
        <v>1</v>
      </c>
      <c r="I26" s="6">
        <v>1</v>
      </c>
      <c r="J26" s="2">
        <f t="shared" si="0"/>
        <v>0.4</v>
      </c>
      <c r="K26" s="2">
        <f t="shared" si="0"/>
        <v>0.4</v>
      </c>
      <c r="L26" s="2">
        <f t="shared" si="0"/>
        <v>0.4</v>
      </c>
      <c r="M26" s="211">
        <f t="shared" si="0"/>
        <v>0.4</v>
      </c>
      <c r="N26" s="11"/>
      <c r="O26" s="101">
        <f t="shared" si="1"/>
        <v>0.16000000000000003</v>
      </c>
      <c r="P26" s="101">
        <f t="shared" si="1"/>
        <v>0.16000000000000003</v>
      </c>
      <c r="Q26" s="101">
        <f t="shared" si="1"/>
        <v>0.16000000000000003</v>
      </c>
      <c r="R26" s="101">
        <f t="shared" si="1"/>
        <v>0.16000000000000003</v>
      </c>
      <c r="T26" s="90"/>
    </row>
    <row r="27" spans="1:20">
      <c r="A27" s="6" t="str">
        <f>'CATR-Er'!A12</f>
        <v>A2-12</v>
      </c>
      <c r="B27" s="22" t="str">
        <f>'CATR-Er'!B12</f>
        <v>Frequency flatness of test system</v>
      </c>
      <c r="C27" s="28">
        <f>'CATR-Er'!C12</f>
        <v>0.25</v>
      </c>
      <c r="D27" s="28">
        <f>'CATR-Er'!D12</f>
        <v>0.25</v>
      </c>
      <c r="E27" s="28">
        <f>'CATR-Er'!F12</f>
        <v>0.25</v>
      </c>
      <c r="F27" s="210">
        <f>'KU_SAN_CATR-Er'!G12</f>
        <v>0.25</v>
      </c>
      <c r="G27" s="6" t="str">
        <f>'CATR-Er'!G12</f>
        <v>Gaussian</v>
      </c>
      <c r="H27" s="28">
        <f>'CATR-Er'!H12</f>
        <v>1</v>
      </c>
      <c r="I27" s="6">
        <v>1</v>
      </c>
      <c r="J27" s="2">
        <f t="shared" si="0"/>
        <v>0.25</v>
      </c>
      <c r="K27" s="2">
        <f t="shared" si="0"/>
        <v>0.25</v>
      </c>
      <c r="L27" s="2">
        <f t="shared" si="0"/>
        <v>0.25</v>
      </c>
      <c r="M27" s="211">
        <f t="shared" si="0"/>
        <v>0.25</v>
      </c>
      <c r="N27" s="11"/>
      <c r="O27" s="101">
        <f t="shared" si="1"/>
        <v>6.25E-2</v>
      </c>
      <c r="P27" s="101">
        <f t="shared" si="1"/>
        <v>6.25E-2</v>
      </c>
      <c r="Q27" s="101">
        <f t="shared" si="1"/>
        <v>6.25E-2</v>
      </c>
      <c r="R27" s="101">
        <f t="shared" si="1"/>
        <v>6.25E-2</v>
      </c>
      <c r="T27" s="90"/>
    </row>
    <row r="28" spans="1:20">
      <c r="A28" s="152" t="str">
        <f>'CATR-Er'!A18</f>
        <v>A2-19</v>
      </c>
      <c r="B28" s="153" t="str">
        <f>'CATR-Er'!B18</f>
        <v>Uncertainty of the LNA (FR2 only)</v>
      </c>
      <c r="C28" s="152"/>
      <c r="D28" s="152"/>
      <c r="E28" s="154">
        <f>'CATR-Er'!F18</f>
        <v>0.16</v>
      </c>
      <c r="F28" s="154"/>
      <c r="G28" s="154" t="str">
        <f>'CATR-Er'!G18</f>
        <v>Gaussian</v>
      </c>
      <c r="H28" s="154">
        <f>'CATR-Er'!H18</f>
        <v>1</v>
      </c>
      <c r="I28" s="6">
        <v>1</v>
      </c>
      <c r="J28" s="2">
        <f t="shared" si="0"/>
        <v>0</v>
      </c>
      <c r="K28" s="2">
        <f t="shared" si="0"/>
        <v>0</v>
      </c>
      <c r="L28" s="2">
        <f t="shared" si="0"/>
        <v>0.16</v>
      </c>
      <c r="M28" s="211">
        <f t="shared" si="0"/>
        <v>0</v>
      </c>
      <c r="N28" s="11"/>
      <c r="O28" s="101">
        <f t="shared" si="1"/>
        <v>0</v>
      </c>
      <c r="P28" s="101">
        <f t="shared" si="1"/>
        <v>0</v>
      </c>
      <c r="Q28" s="101">
        <f t="shared" si="1"/>
        <v>2.5600000000000001E-2</v>
      </c>
      <c r="R28" s="101">
        <f t="shared" si="1"/>
        <v>0</v>
      </c>
      <c r="T28" s="90"/>
    </row>
    <row r="29" spans="1:20" ht="11.25" customHeight="1">
      <c r="A29" s="282" t="s">
        <v>11</v>
      </c>
      <c r="B29" s="283"/>
      <c r="C29" s="283"/>
      <c r="D29" s="283"/>
      <c r="E29" s="283"/>
      <c r="F29" s="283"/>
      <c r="G29" s="283"/>
      <c r="H29" s="283"/>
      <c r="I29" s="283"/>
      <c r="J29" s="283"/>
      <c r="K29" s="283"/>
      <c r="L29" s="284"/>
      <c r="M29" s="8"/>
      <c r="N29" s="8"/>
      <c r="O29" s="100"/>
      <c r="P29" s="100"/>
      <c r="Q29" s="100"/>
      <c r="R29" s="100"/>
      <c r="T29" s="90"/>
    </row>
    <row r="30" spans="1:20">
      <c r="A30" s="6" t="str">
        <f>TE!A6</f>
        <v>C1-3</v>
      </c>
      <c r="B30" s="22" t="str">
        <f>TE!B6</f>
        <v>Uncertainty of the network analyzer</v>
      </c>
      <c r="C30" s="28">
        <f>TE!C6</f>
        <v>0.3</v>
      </c>
      <c r="D30" s="28">
        <f>TE!D6</f>
        <v>0.3</v>
      </c>
      <c r="E30" s="28">
        <f>TE!E6</f>
        <v>0.85</v>
      </c>
      <c r="F30" s="172">
        <f>KU_SAN_TE!F6</f>
        <v>0.3</v>
      </c>
      <c r="G30" s="6" t="str">
        <f>TE!F6</f>
        <v>Gaussian</v>
      </c>
      <c r="H30" s="28">
        <f>TE!G6</f>
        <v>1</v>
      </c>
      <c r="I30" s="6">
        <v>1</v>
      </c>
      <c r="J30" s="2">
        <f t="shared" ref="J30:J41" si="2">C30/$H30</f>
        <v>0.3</v>
      </c>
      <c r="K30" s="2">
        <f t="shared" ref="K30:K41" si="3">D30/$H30</f>
        <v>0.3</v>
      </c>
      <c r="L30" s="2">
        <f t="shared" ref="L30:L41" si="4">E30/$H30</f>
        <v>0.85</v>
      </c>
      <c r="M30" s="189">
        <f t="shared" ref="M30:M41" si="5">F30/$H30</f>
        <v>0.3</v>
      </c>
      <c r="N30" s="11"/>
      <c r="O30" s="101">
        <f t="shared" ref="O30:O41" si="6">J30^2</f>
        <v>0.09</v>
      </c>
      <c r="P30" s="101">
        <f t="shared" ref="P30:P41" si="7">K30^2</f>
        <v>0.09</v>
      </c>
      <c r="Q30" s="101">
        <f t="shared" ref="Q30:Q41" si="8">L30^2</f>
        <v>0.72249999999999992</v>
      </c>
      <c r="R30" s="101">
        <f t="shared" ref="R30:R41" si="9">M30^2</f>
        <v>0.09</v>
      </c>
      <c r="T30" s="90"/>
    </row>
    <row r="31" spans="1:20">
      <c r="A31" s="6" t="str">
        <f>'CATR-Er'!A24</f>
        <v>A2-5b</v>
      </c>
      <c r="B31" s="22" t="str">
        <f>'CATR-Er'!B24</f>
        <v>Mismatch of receiver chain for low power receiver</v>
      </c>
      <c r="C31" s="28">
        <f>'CATR-Er'!C24</f>
        <v>0.72</v>
      </c>
      <c r="D31" s="28">
        <f>'CATR-Er'!D24</f>
        <v>0.72</v>
      </c>
      <c r="E31" s="28">
        <f>'CATR-Er'!F24</f>
        <v>0.72</v>
      </c>
      <c r="F31" s="210">
        <f>'KU_SAN_CATR-Er'!G24</f>
        <v>0.72</v>
      </c>
      <c r="G31" s="6" t="str">
        <f>'CATR-Er'!G24</f>
        <v>U-shaped</v>
      </c>
      <c r="H31" s="28">
        <f>'CATR-Er'!H24</f>
        <v>1.4142135623730951</v>
      </c>
      <c r="I31" s="6">
        <v>1</v>
      </c>
      <c r="J31" s="2">
        <f t="shared" si="2"/>
        <v>0.50911688245431419</v>
      </c>
      <c r="K31" s="2">
        <f t="shared" si="3"/>
        <v>0.50911688245431419</v>
      </c>
      <c r="L31" s="2">
        <f t="shared" si="4"/>
        <v>0.50911688245431419</v>
      </c>
      <c r="M31" s="211">
        <f t="shared" si="5"/>
        <v>0.50911688245431419</v>
      </c>
      <c r="N31" s="11"/>
      <c r="O31" s="101">
        <f t="shared" si="6"/>
        <v>0.25919999999999999</v>
      </c>
      <c r="P31" s="101">
        <f t="shared" si="7"/>
        <v>0.25919999999999999</v>
      </c>
      <c r="Q31" s="101">
        <f t="shared" si="8"/>
        <v>0.25919999999999999</v>
      </c>
      <c r="R31" s="101">
        <f t="shared" si="9"/>
        <v>0.25919999999999999</v>
      </c>
      <c r="T31" s="90"/>
    </row>
    <row r="32" spans="1:20">
      <c r="A32" s="6" t="str">
        <f>'CATR-Er'!A25</f>
        <v>A2-6</v>
      </c>
      <c r="B32" s="22" t="str">
        <f>'CATR-Er'!B25</f>
        <v>Insertion loss of receiver chain</v>
      </c>
      <c r="C32" s="28">
        <f>'CATR-Er'!C25</f>
        <v>0</v>
      </c>
      <c r="D32" s="28">
        <f>'CATR-Er'!D25</f>
        <v>0</v>
      </c>
      <c r="E32" s="28">
        <f>'CATR-Er'!F25</f>
        <v>0.18</v>
      </c>
      <c r="F32" s="210">
        <f>'KU_SAN_CATR-Er'!G25</f>
        <v>0</v>
      </c>
      <c r="G32" s="6" t="str">
        <f>'CATR-Er'!G25</f>
        <v>Rectangular</v>
      </c>
      <c r="H32" s="28">
        <f>'CATR-Er'!H25</f>
        <v>1.7320508075688772</v>
      </c>
      <c r="I32" s="6">
        <v>1</v>
      </c>
      <c r="J32" s="2">
        <f t="shared" si="2"/>
        <v>0</v>
      </c>
      <c r="K32" s="2">
        <f t="shared" si="3"/>
        <v>0</v>
      </c>
      <c r="L32" s="2">
        <f t="shared" si="4"/>
        <v>0.10392304845413264</v>
      </c>
      <c r="M32" s="211">
        <f t="shared" si="5"/>
        <v>0</v>
      </c>
      <c r="N32" s="11"/>
      <c r="O32" s="101">
        <f t="shared" si="6"/>
        <v>0</v>
      </c>
      <c r="P32" s="101">
        <f t="shared" si="7"/>
        <v>0</v>
      </c>
      <c r="Q32" s="101">
        <f t="shared" si="8"/>
        <v>1.0800000000000001E-2</v>
      </c>
      <c r="R32" s="101">
        <f t="shared" si="9"/>
        <v>0</v>
      </c>
      <c r="T32" s="90"/>
    </row>
    <row r="33" spans="1:20" ht="20.6">
      <c r="A33" s="6" t="str">
        <f>'CATR-Er'!A26</f>
        <v>A2-3</v>
      </c>
      <c r="B33" s="22" t="str">
        <f>'CATR-Er'!B26</f>
        <v>RF leakage (SGH connector terminated &amp; test range antenna connector cable terminated)</v>
      </c>
      <c r="C33" s="28">
        <f>'CATR-Er'!C26</f>
        <v>0.01</v>
      </c>
      <c r="D33" s="28">
        <f>'CATR-Er'!D26</f>
        <v>0.01</v>
      </c>
      <c r="E33" s="28">
        <f>'CATR-Er'!F26</f>
        <v>0.01</v>
      </c>
      <c r="F33" s="210">
        <f>'KU_SAN_CATR-Er'!G26</f>
        <v>0.01</v>
      </c>
      <c r="G33" s="6" t="str">
        <f>'CATR-Er'!G26</f>
        <v>Gaussian</v>
      </c>
      <c r="H33" s="28">
        <f>'CATR-Er'!H26</f>
        <v>1</v>
      </c>
      <c r="I33" s="6">
        <v>1</v>
      </c>
      <c r="J33" s="2">
        <f t="shared" si="2"/>
        <v>0.01</v>
      </c>
      <c r="K33" s="2">
        <f t="shared" si="3"/>
        <v>0.01</v>
      </c>
      <c r="L33" s="2">
        <f t="shared" si="4"/>
        <v>0.01</v>
      </c>
      <c r="M33" s="211">
        <f t="shared" si="5"/>
        <v>0.01</v>
      </c>
      <c r="N33" s="11"/>
      <c r="O33" s="101">
        <f t="shared" si="6"/>
        <v>1E-4</v>
      </c>
      <c r="P33" s="101">
        <f t="shared" si="7"/>
        <v>1E-4</v>
      </c>
      <c r="Q33" s="101">
        <f t="shared" si="8"/>
        <v>1E-4</v>
      </c>
      <c r="R33" s="101">
        <f t="shared" si="9"/>
        <v>1E-4</v>
      </c>
      <c r="T33" s="90"/>
    </row>
    <row r="34" spans="1:20">
      <c r="A34" s="6" t="str">
        <f>'CATR-Er'!A27</f>
        <v>A2-7</v>
      </c>
      <c r="B34" s="22" t="str">
        <f>'CATR-Er'!B27</f>
        <v>Influence of the calibration antenna feed cable</v>
      </c>
      <c r="C34" s="28">
        <f>'CATR-Er'!C27</f>
        <v>0.21</v>
      </c>
      <c r="D34" s="28">
        <f>'CATR-Er'!D27</f>
        <v>0.28999999999999998</v>
      </c>
      <c r="E34" s="28">
        <f>'CATR-Er'!F27</f>
        <v>0.28999999999999998</v>
      </c>
      <c r="F34" s="210">
        <f>'KU_SAN_CATR-Er'!G27</f>
        <v>0.21</v>
      </c>
      <c r="G34" s="6" t="str">
        <f>'CATR-Er'!G27</f>
        <v>U-shaped</v>
      </c>
      <c r="H34" s="28">
        <f>'CATR-Er'!H27</f>
        <v>1.4142135623730951</v>
      </c>
      <c r="I34" s="6">
        <v>1</v>
      </c>
      <c r="J34" s="2">
        <f t="shared" si="2"/>
        <v>0.14849242404917495</v>
      </c>
      <c r="K34" s="2">
        <f t="shared" si="3"/>
        <v>0.20506096654409875</v>
      </c>
      <c r="L34" s="2">
        <f t="shared" si="4"/>
        <v>0.20506096654409875</v>
      </c>
      <c r="M34" s="211">
        <f t="shared" si="5"/>
        <v>0.14849242404917495</v>
      </c>
      <c r="N34" s="11"/>
      <c r="O34" s="101">
        <f t="shared" si="6"/>
        <v>2.2049999999999993E-2</v>
      </c>
      <c r="P34" s="101">
        <f t="shared" si="7"/>
        <v>4.2049999999999983E-2</v>
      </c>
      <c r="Q34" s="101">
        <f t="shared" si="8"/>
        <v>4.2049999999999983E-2</v>
      </c>
      <c r="R34" s="101">
        <f t="shared" si="9"/>
        <v>2.2049999999999993E-2</v>
      </c>
      <c r="T34" s="90"/>
    </row>
    <row r="35" spans="1:20">
      <c r="A35" s="6" t="str">
        <f>TE!A7</f>
        <v>C1-4</v>
      </c>
      <c r="B35" s="22" t="str">
        <f>TE!B7</f>
        <v>Uncertainty of the absolute gain of the reference antenna</v>
      </c>
      <c r="C35" s="28">
        <f>TE!C7</f>
        <v>0.51961524227066314</v>
      </c>
      <c r="D35" s="28">
        <f>TE!D7</f>
        <v>0.51961524227066314</v>
      </c>
      <c r="E35" s="28">
        <f>TE!E7</f>
        <v>0.51961524227066314</v>
      </c>
      <c r="F35" s="172">
        <f>KU_SAN_TE!F7</f>
        <v>0.52</v>
      </c>
      <c r="G35" s="6" t="str">
        <f>TE!F7</f>
        <v>Rectangular</v>
      </c>
      <c r="H35" s="28">
        <f>TE!G7</f>
        <v>1.7320508075688772</v>
      </c>
      <c r="I35" s="6">
        <v>1</v>
      </c>
      <c r="J35" s="2">
        <f t="shared" si="2"/>
        <v>0.3</v>
      </c>
      <c r="K35" s="2">
        <f t="shared" si="3"/>
        <v>0.3</v>
      </c>
      <c r="L35" s="2">
        <f t="shared" si="4"/>
        <v>0.3</v>
      </c>
      <c r="M35" s="189">
        <f t="shared" si="5"/>
        <v>0.30022213997860542</v>
      </c>
      <c r="N35" s="11"/>
      <c r="O35" s="101">
        <f t="shared" si="6"/>
        <v>0.09</v>
      </c>
      <c r="P35" s="101">
        <f t="shared" si="7"/>
        <v>0.09</v>
      </c>
      <c r="Q35" s="101">
        <f t="shared" si="8"/>
        <v>0.09</v>
      </c>
      <c r="R35" s="101">
        <f t="shared" si="9"/>
        <v>9.0133333333333343E-2</v>
      </c>
      <c r="T35" s="90"/>
    </row>
    <row r="36" spans="1:20">
      <c r="A36" s="6" t="str">
        <f>'CATR-Er'!A29</f>
        <v>A2-8</v>
      </c>
      <c r="B36" s="22" t="str">
        <f>'CATR-Er'!B29</f>
        <v>Misalignment positioning system</v>
      </c>
      <c r="C36" s="28">
        <f>'CATR-Er'!C29</f>
        <v>0</v>
      </c>
      <c r="D36" s="28">
        <f>'CATR-Er'!D29</f>
        <v>0</v>
      </c>
      <c r="E36" s="28">
        <f>'CATR-Er'!F29</f>
        <v>0</v>
      </c>
      <c r="F36" s="210">
        <f>'KU_SAN_CATR-Er'!G29</f>
        <v>0</v>
      </c>
      <c r="G36" s="6" t="str">
        <f>'CATR-Er'!G29</f>
        <v xml:space="preserve">Exp. normal </v>
      </c>
      <c r="H36" s="28">
        <f>'CATR-Er'!H29</f>
        <v>2</v>
      </c>
      <c r="I36" s="6">
        <v>1</v>
      </c>
      <c r="J36" s="2">
        <f t="shared" si="2"/>
        <v>0</v>
      </c>
      <c r="K36" s="2">
        <f t="shared" si="3"/>
        <v>0</v>
      </c>
      <c r="L36" s="2">
        <f t="shared" si="4"/>
        <v>0</v>
      </c>
      <c r="M36" s="211">
        <f t="shared" si="5"/>
        <v>0</v>
      </c>
      <c r="N36" s="11"/>
      <c r="O36" s="101">
        <f t="shared" si="6"/>
        <v>0</v>
      </c>
      <c r="P36" s="101">
        <f t="shared" si="7"/>
        <v>0</v>
      </c>
      <c r="Q36" s="101">
        <f t="shared" si="8"/>
        <v>0</v>
      </c>
      <c r="R36" s="101">
        <f t="shared" si="9"/>
        <v>0</v>
      </c>
      <c r="T36" s="90"/>
    </row>
    <row r="37" spans="1:20" ht="20.6">
      <c r="A37" s="6" t="str">
        <f>'CATR-Er'!A30</f>
        <v>A2-1b</v>
      </c>
      <c r="B37" s="22" t="str">
        <f>'CATR-Er'!B30</f>
        <v>Misalignment and pointing error of calibration antenna (for EIRP)</v>
      </c>
      <c r="C37" s="28">
        <f>'CATR-Er'!C30</f>
        <v>0</v>
      </c>
      <c r="D37" s="28">
        <f>'CATR-Er'!D30</f>
        <v>0</v>
      </c>
      <c r="E37" s="28">
        <f>'CATR-Er'!F30</f>
        <v>0</v>
      </c>
      <c r="F37" s="210">
        <f>'KU_SAN_CATR-Er'!G30</f>
        <v>0</v>
      </c>
      <c r="G37" s="6" t="str">
        <f>'CATR-Er'!G30</f>
        <v>Exp. normal</v>
      </c>
      <c r="H37" s="28">
        <f>'CATR-Er'!H30</f>
        <v>2</v>
      </c>
      <c r="I37" s="6">
        <v>1</v>
      </c>
      <c r="J37" s="2">
        <f t="shared" si="2"/>
        <v>0</v>
      </c>
      <c r="K37" s="2">
        <f t="shared" si="3"/>
        <v>0</v>
      </c>
      <c r="L37" s="2">
        <f t="shared" si="4"/>
        <v>0</v>
      </c>
      <c r="M37" s="211">
        <f t="shared" si="5"/>
        <v>0</v>
      </c>
      <c r="N37" s="11"/>
      <c r="O37" s="101">
        <f t="shared" si="6"/>
        <v>0</v>
      </c>
      <c r="P37" s="101">
        <f t="shared" si="7"/>
        <v>0</v>
      </c>
      <c r="Q37" s="101">
        <f t="shared" si="8"/>
        <v>0</v>
      </c>
      <c r="R37" s="101">
        <f t="shared" si="9"/>
        <v>0</v>
      </c>
      <c r="T37" s="90"/>
    </row>
    <row r="38" spans="1:20">
      <c r="A38" s="6" t="str">
        <f>'CATR-Er'!A31</f>
        <v>A2-9</v>
      </c>
      <c r="B38" s="22" t="str">
        <f>'CATR-Er'!B31</f>
        <v>Rotary joints</v>
      </c>
      <c r="C38" s="28">
        <f>'CATR-Er'!C31</f>
        <v>0</v>
      </c>
      <c r="D38" s="28">
        <f>'CATR-Er'!D31</f>
        <v>0</v>
      </c>
      <c r="E38" s="28">
        <f>'CATR-Er'!F31</f>
        <v>0</v>
      </c>
      <c r="F38" s="210">
        <f>'KU_SAN_CATR-Er'!G31</f>
        <v>0</v>
      </c>
      <c r="G38" s="6" t="str">
        <f>'CATR-Er'!G31</f>
        <v>U-shaped</v>
      </c>
      <c r="H38" s="28">
        <f>'CATR-Er'!H31</f>
        <v>1.4142135623730951</v>
      </c>
      <c r="I38" s="6">
        <v>1</v>
      </c>
      <c r="J38" s="2">
        <f t="shared" si="2"/>
        <v>0</v>
      </c>
      <c r="K38" s="2">
        <f t="shared" si="3"/>
        <v>0</v>
      </c>
      <c r="L38" s="2">
        <f t="shared" si="4"/>
        <v>0</v>
      </c>
      <c r="M38" s="211">
        <f t="shared" si="5"/>
        <v>0</v>
      </c>
      <c r="N38" s="11"/>
      <c r="O38" s="101">
        <f t="shared" si="6"/>
        <v>0</v>
      </c>
      <c r="P38" s="101">
        <f t="shared" si="7"/>
        <v>0</v>
      </c>
      <c r="Q38" s="101">
        <f t="shared" si="8"/>
        <v>0</v>
      </c>
      <c r="R38" s="101">
        <f t="shared" si="9"/>
        <v>0</v>
      </c>
      <c r="T38" s="90"/>
    </row>
    <row r="39" spans="1:20" ht="20.6">
      <c r="A39" s="6" t="str">
        <f>'CATR-Er'!A32</f>
        <v>A2-2b</v>
      </c>
      <c r="B39" s="22" t="str">
        <f>'CATR-Er'!B32</f>
        <v>Standing wave between calibration antenna and test range antenna</v>
      </c>
      <c r="C39" s="28">
        <f>'CATR-Er'!C32</f>
        <v>0.09</v>
      </c>
      <c r="D39" s="28">
        <f>'CATR-Er'!D32</f>
        <v>0.09</v>
      </c>
      <c r="E39" s="28">
        <f>'CATR-Er'!F32</f>
        <v>0.09</v>
      </c>
      <c r="F39" s="210">
        <f>'KU_SAN_CATR-Er'!G32</f>
        <v>0.09</v>
      </c>
      <c r="G39" s="6" t="str">
        <f>'CATR-Er'!G32</f>
        <v>U-shaped</v>
      </c>
      <c r="H39" s="28">
        <f>'CATR-Er'!H32</f>
        <v>1.4142135623730951</v>
      </c>
      <c r="I39" s="6">
        <v>1</v>
      </c>
      <c r="J39" s="2">
        <f t="shared" si="2"/>
        <v>6.3639610306789274E-2</v>
      </c>
      <c r="K39" s="2">
        <f t="shared" si="3"/>
        <v>6.3639610306789274E-2</v>
      </c>
      <c r="L39" s="2">
        <f t="shared" si="4"/>
        <v>6.3639610306789274E-2</v>
      </c>
      <c r="M39" s="211">
        <f t="shared" si="5"/>
        <v>6.3639610306789274E-2</v>
      </c>
      <c r="N39" s="11"/>
      <c r="O39" s="101">
        <f t="shared" si="6"/>
        <v>4.0499999999999998E-3</v>
      </c>
      <c r="P39" s="101">
        <f t="shared" si="7"/>
        <v>4.0499999999999998E-3</v>
      </c>
      <c r="Q39" s="101">
        <f t="shared" si="8"/>
        <v>4.0499999999999998E-3</v>
      </c>
      <c r="R39" s="101">
        <f t="shared" si="9"/>
        <v>4.0499999999999998E-3</v>
      </c>
      <c r="T39" s="90"/>
    </row>
    <row r="40" spans="1:20" ht="20.6">
      <c r="A40" s="6" t="str">
        <f>'CATR-Er'!A33</f>
        <v>A2-4b</v>
      </c>
      <c r="B40" s="22" t="str">
        <f>'CATR-Er'!B33</f>
        <v>QZ ripple experienced by calibration antenna (normal test conditions)</v>
      </c>
      <c r="C40" s="28">
        <f>'CATR-Er'!C33</f>
        <v>8.9999999999999993E-3</v>
      </c>
      <c r="D40" s="28">
        <f>'CATR-Er'!D33</f>
        <v>8.9999999999999993E-3</v>
      </c>
      <c r="E40" s="28">
        <f>'CATR-Er'!F33</f>
        <v>8.9999999999999993E-3</v>
      </c>
      <c r="F40" s="210">
        <f>'KU_SAN_CATR-Er'!G33</f>
        <v>8.9999999999999993E-3</v>
      </c>
      <c r="G40" s="6" t="str">
        <f>'CATR-Er'!G33</f>
        <v>Gaussian</v>
      </c>
      <c r="H40" s="28">
        <f>'CATR-Er'!H33</f>
        <v>1</v>
      </c>
      <c r="I40" s="6">
        <v>1</v>
      </c>
      <c r="J40" s="2">
        <f t="shared" si="2"/>
        <v>8.9999999999999993E-3</v>
      </c>
      <c r="K40" s="2">
        <f t="shared" si="3"/>
        <v>8.9999999999999993E-3</v>
      </c>
      <c r="L40" s="2">
        <f t="shared" si="4"/>
        <v>8.9999999999999993E-3</v>
      </c>
      <c r="M40" s="211">
        <f t="shared" si="5"/>
        <v>8.9999999999999993E-3</v>
      </c>
      <c r="N40" s="11"/>
      <c r="O40" s="101">
        <f t="shared" si="6"/>
        <v>8.099999999999999E-5</v>
      </c>
      <c r="P40" s="101">
        <f t="shared" si="7"/>
        <v>8.099999999999999E-5</v>
      </c>
      <c r="Q40" s="101">
        <f t="shared" si="8"/>
        <v>8.099999999999999E-5</v>
      </c>
      <c r="R40" s="101">
        <f t="shared" si="9"/>
        <v>8.099999999999999E-5</v>
      </c>
      <c r="T40" s="90"/>
    </row>
    <row r="41" spans="1:20">
      <c r="A41" s="6" t="str">
        <f>'CATR-Er'!A34</f>
        <v>A2-11</v>
      </c>
      <c r="B41" s="22" t="str">
        <f>'CATR-Er'!B34</f>
        <v>Switching uncertainty</v>
      </c>
      <c r="C41" s="28">
        <f>'CATR-Er'!C34</f>
        <v>0.1</v>
      </c>
      <c r="D41" s="28">
        <f>'CATR-Er'!D34</f>
        <v>0.1</v>
      </c>
      <c r="E41" s="28">
        <f>'CATR-Er'!F34</f>
        <v>0.43</v>
      </c>
      <c r="F41" s="210">
        <f>'KU_SAN_CATR-Er'!G34</f>
        <v>0.1</v>
      </c>
      <c r="G41" s="6" t="str">
        <f>'CATR-Er'!G34</f>
        <v>Rectangular</v>
      </c>
      <c r="H41" s="28">
        <f>'CATR-Er'!H34</f>
        <v>1.7320508075688772</v>
      </c>
      <c r="I41" s="6">
        <v>1</v>
      </c>
      <c r="J41" s="2">
        <f t="shared" si="2"/>
        <v>5.7735026918962581E-2</v>
      </c>
      <c r="K41" s="2">
        <f t="shared" si="3"/>
        <v>5.7735026918962581E-2</v>
      </c>
      <c r="L41" s="2">
        <f t="shared" si="4"/>
        <v>0.2482606157515391</v>
      </c>
      <c r="M41" s="211">
        <f t="shared" si="5"/>
        <v>5.7735026918962581E-2</v>
      </c>
      <c r="N41" s="11"/>
      <c r="O41" s="101">
        <f t="shared" si="6"/>
        <v>3.333333333333334E-3</v>
      </c>
      <c r="P41" s="101">
        <f t="shared" si="7"/>
        <v>3.333333333333334E-3</v>
      </c>
      <c r="Q41" s="101">
        <f t="shared" si="8"/>
        <v>6.1633333333333346E-2</v>
      </c>
      <c r="R41" s="101">
        <f t="shared" si="9"/>
        <v>3.333333333333334E-3</v>
      </c>
      <c r="T41" s="90"/>
    </row>
    <row r="42" spans="1:20">
      <c r="A42" s="285" t="s">
        <v>172</v>
      </c>
      <c r="B42" s="285"/>
      <c r="C42" s="285"/>
      <c r="D42" s="285"/>
      <c r="E42" s="285"/>
      <c r="F42" s="285"/>
      <c r="G42" s="285"/>
      <c r="H42" s="285"/>
      <c r="I42" s="285"/>
      <c r="J42" s="9">
        <f t="shared" ref="J42:J43" si="10">O42</f>
        <v>1.2295789252151867</v>
      </c>
      <c r="K42" s="9">
        <f t="shared" ref="K42:M43" si="11">P42</f>
        <v>1.2376850703362845</v>
      </c>
      <c r="L42" s="9">
        <f t="shared" si="11"/>
        <v>2.3389239691219834</v>
      </c>
      <c r="M42" s="9">
        <f t="shared" si="11"/>
        <v>1.2296331431230483</v>
      </c>
      <c r="N42" s="4"/>
      <c r="O42" s="101">
        <f>(SUM(O22:O41))^0.5</f>
        <v>1.2295789252151867</v>
      </c>
      <c r="P42" s="101">
        <f>(SUM(P22:P41))^0.5</f>
        <v>1.2376850703362845</v>
      </c>
      <c r="Q42" s="101">
        <f>(SUM(Q22:Q41))^0.5</f>
        <v>2.3389239691219834</v>
      </c>
      <c r="R42" s="101">
        <f>(SUM(R22:R41))^0.5</f>
        <v>1.2296331431230483</v>
      </c>
      <c r="T42" s="90"/>
    </row>
    <row r="43" spans="1:20">
      <c r="A43" s="285" t="s">
        <v>173</v>
      </c>
      <c r="B43" s="285"/>
      <c r="C43" s="285"/>
      <c r="D43" s="285"/>
      <c r="E43" s="285"/>
      <c r="F43" s="285"/>
      <c r="G43" s="285"/>
      <c r="H43" s="285"/>
      <c r="I43" s="285"/>
      <c r="J43" s="9">
        <f t="shared" si="10"/>
        <v>2.4099746934217658</v>
      </c>
      <c r="K43" s="9">
        <f t="shared" si="11"/>
        <v>2.4258627378591178</v>
      </c>
      <c r="L43" s="9">
        <f t="shared" si="11"/>
        <v>4.5842909794790874</v>
      </c>
      <c r="M43" s="9">
        <f t="shared" si="11"/>
        <v>2.4100809605211744</v>
      </c>
      <c r="N43" s="4"/>
      <c r="O43" s="101">
        <f>O42*1.96</f>
        <v>2.4099746934217658</v>
      </c>
      <c r="P43" s="101">
        <f>P42*1.96</f>
        <v>2.4258627378591178</v>
      </c>
      <c r="Q43" s="101">
        <f>Q42*1.96</f>
        <v>4.5842909794790874</v>
      </c>
      <c r="R43" s="101">
        <f>R42*1.96</f>
        <v>2.4100809605211744</v>
      </c>
      <c r="T43" s="90"/>
    </row>
    <row r="44" spans="1:20">
      <c r="A44" s="328" t="s">
        <v>43</v>
      </c>
      <c r="B44" s="328"/>
      <c r="C44" s="328"/>
      <c r="D44" s="328"/>
      <c r="E44" s="328"/>
      <c r="F44" s="328"/>
      <c r="G44" s="328"/>
      <c r="H44" s="328"/>
      <c r="I44" s="328"/>
      <c r="J44" s="17">
        <v>1.2</v>
      </c>
      <c r="K44" s="17">
        <v>1.2</v>
      </c>
      <c r="L44" s="17">
        <v>1.2</v>
      </c>
      <c r="M44" s="17">
        <v>1.2</v>
      </c>
      <c r="N44" s="4"/>
      <c r="O44" s="109"/>
      <c r="P44" s="109"/>
      <c r="Q44" s="109"/>
      <c r="T44" s="90"/>
    </row>
    <row r="45" spans="1:20">
      <c r="A45" s="328" t="s">
        <v>44</v>
      </c>
      <c r="B45" s="328"/>
      <c r="C45" s="328"/>
      <c r="D45" s="328"/>
      <c r="E45" s="328"/>
      <c r="F45" s="328"/>
      <c r="G45" s="328"/>
      <c r="H45" s="328"/>
      <c r="I45" s="328"/>
      <c r="J45" s="17">
        <f>((J43^2)+(J44^2))^0.5</f>
        <v>2.6922069056692757</v>
      </c>
      <c r="K45" s="17">
        <f t="shared" ref="K45" si="12">((K43^2)+(K44^2))^0.5</f>
        <v>2.7064386235296993</v>
      </c>
      <c r="L45" s="17">
        <f>((L43^2)+(L44^2))^0.5</f>
        <v>4.7387470690609064</v>
      </c>
      <c r="M45" s="17">
        <f>((M43^2)+(M44^2))^0.5</f>
        <v>2.692302032883136</v>
      </c>
      <c r="N45" s="4"/>
      <c r="O45" s="109"/>
      <c r="P45" s="109"/>
      <c r="Q45" s="109"/>
      <c r="T45" s="90"/>
    </row>
    <row r="46" spans="1:20">
      <c r="T46" s="90"/>
    </row>
    <row r="47" spans="1:20" s="53" customFormat="1" hidden="1">
      <c r="A47" s="279" t="s">
        <v>29</v>
      </c>
      <c r="B47" s="279"/>
      <c r="C47" s="279"/>
      <c r="D47" s="279"/>
      <c r="E47" s="279"/>
      <c r="F47" s="279"/>
      <c r="G47" s="279"/>
      <c r="H47" s="279"/>
      <c r="I47" s="279"/>
      <c r="J47" s="279"/>
      <c r="K47" s="279"/>
      <c r="O47" s="333" t="s">
        <v>31</v>
      </c>
      <c r="P47" s="334"/>
      <c r="Q47" s="112"/>
      <c r="T47" s="108"/>
    </row>
    <row r="48" spans="1:20" s="53" customFormat="1" hidden="1">
      <c r="A48" s="271" t="s">
        <v>0</v>
      </c>
      <c r="B48" s="271" t="s">
        <v>1</v>
      </c>
      <c r="C48" s="277" t="s">
        <v>225</v>
      </c>
      <c r="D48" s="277"/>
      <c r="E48" s="65"/>
      <c r="F48" s="65"/>
      <c r="G48" s="271" t="s">
        <v>2</v>
      </c>
      <c r="H48" s="277" t="s">
        <v>3</v>
      </c>
      <c r="I48" s="278" t="s">
        <v>181</v>
      </c>
      <c r="J48" s="277" t="s">
        <v>171</v>
      </c>
      <c r="K48" s="277"/>
      <c r="L48" s="66"/>
      <c r="M48" s="62"/>
      <c r="N48" s="62"/>
      <c r="O48" s="335"/>
      <c r="P48" s="336"/>
      <c r="Q48" s="112"/>
      <c r="T48" s="108"/>
    </row>
    <row r="49" spans="1:20" s="53" customFormat="1" ht="20.6" hidden="1">
      <c r="A49" s="271"/>
      <c r="B49" s="271"/>
      <c r="C49" s="59" t="s">
        <v>152</v>
      </c>
      <c r="D49" s="59" t="s">
        <v>153</v>
      </c>
      <c r="E49" s="59"/>
      <c r="F49" s="59"/>
      <c r="G49" s="271"/>
      <c r="H49" s="277"/>
      <c r="I49" s="278"/>
      <c r="J49" s="59" t="s">
        <v>152</v>
      </c>
      <c r="K49" s="59" t="s">
        <v>153</v>
      </c>
      <c r="L49" s="60"/>
      <c r="M49" s="56"/>
      <c r="N49" s="56"/>
      <c r="O49" s="337"/>
      <c r="P49" s="338"/>
      <c r="Q49" s="112"/>
      <c r="T49" s="108"/>
    </row>
    <row r="50" spans="1:20" s="53" customFormat="1" hidden="1">
      <c r="A50" s="281" t="s">
        <v>164</v>
      </c>
      <c r="B50" s="281"/>
      <c r="C50" s="281"/>
      <c r="D50" s="281"/>
      <c r="E50" s="281"/>
      <c r="F50" s="281"/>
      <c r="G50" s="281"/>
      <c r="H50" s="281"/>
      <c r="I50" s="281"/>
      <c r="J50" s="281"/>
      <c r="K50" s="281"/>
      <c r="L50" s="54"/>
      <c r="M50" s="54"/>
      <c r="N50" s="54"/>
      <c r="O50" s="102"/>
      <c r="P50" s="102"/>
      <c r="Q50" s="97"/>
      <c r="T50" s="108"/>
    </row>
    <row r="51" spans="1:20" s="53" customFormat="1" hidden="1">
      <c r="A51" s="281" t="s">
        <v>11</v>
      </c>
      <c r="B51" s="281"/>
      <c r="C51" s="281"/>
      <c r="D51" s="281"/>
      <c r="E51" s="281"/>
      <c r="F51" s="281"/>
      <c r="G51" s="281"/>
      <c r="H51" s="281"/>
      <c r="I51" s="281"/>
      <c r="J51" s="281"/>
      <c r="K51" s="281"/>
      <c r="L51" s="54"/>
      <c r="M51" s="55"/>
      <c r="N51" s="55"/>
      <c r="O51" s="99"/>
      <c r="P51" s="99"/>
      <c r="Q51" s="112"/>
      <c r="T51" s="108"/>
    </row>
    <row r="52" spans="1:20" s="53" customFormat="1" hidden="1">
      <c r="C52" s="61"/>
      <c r="D52" s="61"/>
      <c r="E52" s="61"/>
      <c r="F52" s="61"/>
      <c r="H52" s="61"/>
      <c r="J52" s="61"/>
      <c r="K52" s="61"/>
      <c r="L52" s="61"/>
      <c r="O52" s="97"/>
      <c r="P52" s="97"/>
      <c r="Q52" s="97"/>
      <c r="T52" s="108"/>
    </row>
    <row r="53" spans="1:20" s="53" customFormat="1" hidden="1">
      <c r="C53" s="61"/>
      <c r="D53" s="61"/>
      <c r="E53" s="61"/>
      <c r="F53" s="61"/>
      <c r="H53" s="61"/>
      <c r="J53" s="61"/>
      <c r="K53" s="61"/>
      <c r="L53" s="61"/>
      <c r="O53" s="97"/>
      <c r="P53" s="97"/>
      <c r="Q53" s="97"/>
      <c r="T53" s="108"/>
    </row>
    <row r="54" spans="1:20" s="53" customFormat="1" hidden="1">
      <c r="A54" s="280" t="s">
        <v>34</v>
      </c>
      <c r="B54" s="280"/>
      <c r="C54" s="280"/>
      <c r="D54" s="280"/>
      <c r="E54" s="280"/>
      <c r="F54" s="280"/>
      <c r="G54" s="280"/>
      <c r="H54" s="280"/>
      <c r="I54" s="280"/>
      <c r="J54" s="280"/>
      <c r="K54" s="280"/>
      <c r="L54" s="67"/>
      <c r="M54" s="67"/>
      <c r="N54" s="67"/>
      <c r="O54" s="276" t="s">
        <v>31</v>
      </c>
      <c r="P54" s="276"/>
      <c r="Q54" s="112"/>
      <c r="T54" s="108"/>
    </row>
    <row r="55" spans="1:20" s="53" customFormat="1" hidden="1">
      <c r="A55" s="271" t="s">
        <v>0</v>
      </c>
      <c r="B55" s="271" t="s">
        <v>1</v>
      </c>
      <c r="C55" s="277" t="s">
        <v>225</v>
      </c>
      <c r="D55" s="277"/>
      <c r="E55" s="65"/>
      <c r="F55" s="65"/>
      <c r="G55" s="271" t="s">
        <v>2</v>
      </c>
      <c r="H55" s="277" t="s">
        <v>3</v>
      </c>
      <c r="I55" s="278" t="s">
        <v>181</v>
      </c>
      <c r="J55" s="277" t="s">
        <v>171</v>
      </c>
      <c r="K55" s="277"/>
      <c r="L55" s="66"/>
      <c r="M55" s="62"/>
      <c r="N55" s="62"/>
      <c r="O55" s="276"/>
      <c r="P55" s="276"/>
      <c r="Q55" s="112"/>
      <c r="T55" s="108"/>
    </row>
    <row r="56" spans="1:20" s="53" customFormat="1" ht="20.6" hidden="1">
      <c r="A56" s="271"/>
      <c r="B56" s="271"/>
      <c r="C56" s="59" t="s">
        <v>152</v>
      </c>
      <c r="D56" s="59" t="s">
        <v>153</v>
      </c>
      <c r="E56" s="59"/>
      <c r="F56" s="59"/>
      <c r="G56" s="271"/>
      <c r="H56" s="277"/>
      <c r="I56" s="278"/>
      <c r="J56" s="59" t="s">
        <v>152</v>
      </c>
      <c r="K56" s="59" t="s">
        <v>153</v>
      </c>
      <c r="L56" s="60"/>
      <c r="M56" s="56"/>
      <c r="N56" s="56"/>
      <c r="O56" s="276"/>
      <c r="P56" s="276"/>
      <c r="Q56" s="112"/>
      <c r="T56" s="108"/>
    </row>
    <row r="57" spans="1:20" s="53" customFormat="1" hidden="1">
      <c r="A57" s="270" t="s">
        <v>164</v>
      </c>
      <c r="B57" s="270"/>
      <c r="C57" s="270"/>
      <c r="D57" s="270"/>
      <c r="E57" s="270"/>
      <c r="F57" s="270"/>
      <c r="G57" s="270"/>
      <c r="H57" s="270"/>
      <c r="I57" s="270"/>
      <c r="J57" s="270"/>
      <c r="K57" s="270"/>
      <c r="L57" s="51"/>
      <c r="M57" s="51"/>
      <c r="N57" s="51"/>
      <c r="O57" s="102"/>
      <c r="P57" s="102"/>
      <c r="Q57" s="97"/>
      <c r="T57" s="108"/>
    </row>
    <row r="58" spans="1:20" s="53" customFormat="1" hidden="1">
      <c r="A58" s="270" t="s">
        <v>33</v>
      </c>
      <c r="B58" s="270"/>
      <c r="C58" s="270"/>
      <c r="D58" s="270"/>
      <c r="E58" s="270"/>
      <c r="F58" s="270"/>
      <c r="G58" s="270"/>
      <c r="H58" s="270"/>
      <c r="I58" s="270"/>
      <c r="J58" s="270"/>
      <c r="K58" s="270"/>
      <c r="L58" s="51"/>
      <c r="M58" s="51"/>
      <c r="N58" s="51"/>
      <c r="O58" s="99">
        <f>J58^2</f>
        <v>0</v>
      </c>
      <c r="P58" s="99">
        <f>K58^2</f>
        <v>0</v>
      </c>
      <c r="Q58" s="112"/>
      <c r="T58" s="108"/>
    </row>
    <row r="59" spans="1:20" s="53" customFormat="1" hidden="1">
      <c r="C59" s="61"/>
      <c r="D59" s="61"/>
      <c r="E59" s="61"/>
      <c r="F59" s="61"/>
      <c r="H59" s="61"/>
      <c r="J59" s="61"/>
      <c r="K59" s="61"/>
      <c r="L59" s="61"/>
      <c r="O59" s="97"/>
      <c r="P59" s="97"/>
      <c r="Q59" s="97"/>
      <c r="T59" s="108"/>
    </row>
    <row r="60" spans="1:20" s="53" customFormat="1" hidden="1">
      <c r="C60" s="61"/>
      <c r="D60" s="61"/>
      <c r="E60" s="61"/>
      <c r="F60" s="61"/>
      <c r="H60" s="61"/>
      <c r="J60" s="61"/>
      <c r="K60" s="61"/>
      <c r="L60" s="61"/>
      <c r="O60" s="97"/>
      <c r="P60" s="97"/>
      <c r="Q60" s="97"/>
      <c r="T60" s="108"/>
    </row>
    <row r="61" spans="1:20" s="53" customFormat="1" hidden="1">
      <c r="A61" s="279" t="s">
        <v>39</v>
      </c>
      <c r="B61" s="279"/>
      <c r="C61" s="279"/>
      <c r="D61" s="279"/>
      <c r="E61" s="279"/>
      <c r="F61" s="279"/>
      <c r="G61" s="279"/>
      <c r="H61" s="279"/>
      <c r="I61" s="279"/>
      <c r="J61" s="279"/>
      <c r="K61" s="279"/>
      <c r="O61" s="276" t="s">
        <v>31</v>
      </c>
      <c r="P61" s="276"/>
      <c r="Q61" s="112"/>
      <c r="T61" s="108"/>
    </row>
    <row r="62" spans="1:20" s="53" customFormat="1" hidden="1">
      <c r="A62" s="271" t="s">
        <v>0</v>
      </c>
      <c r="B62" s="271" t="s">
        <v>1</v>
      </c>
      <c r="C62" s="277" t="s">
        <v>225</v>
      </c>
      <c r="D62" s="277"/>
      <c r="E62" s="65"/>
      <c r="F62" s="65"/>
      <c r="G62" s="271" t="s">
        <v>2</v>
      </c>
      <c r="H62" s="277" t="s">
        <v>3</v>
      </c>
      <c r="I62" s="278" t="s">
        <v>181</v>
      </c>
      <c r="J62" s="277" t="s">
        <v>171</v>
      </c>
      <c r="K62" s="277"/>
      <c r="L62" s="66"/>
      <c r="O62" s="276"/>
      <c r="P62" s="276"/>
      <c r="Q62" s="112"/>
      <c r="T62" s="108"/>
    </row>
    <row r="63" spans="1:20" s="53" customFormat="1" ht="20.6" hidden="1">
      <c r="A63" s="271"/>
      <c r="B63" s="271"/>
      <c r="C63" s="59" t="s">
        <v>152</v>
      </c>
      <c r="D63" s="59" t="s">
        <v>153</v>
      </c>
      <c r="E63" s="59"/>
      <c r="F63" s="59"/>
      <c r="G63" s="271"/>
      <c r="H63" s="277"/>
      <c r="I63" s="278"/>
      <c r="J63" s="59" t="s">
        <v>152</v>
      </c>
      <c r="K63" s="59" t="s">
        <v>153</v>
      </c>
      <c r="L63" s="60"/>
      <c r="O63" s="276"/>
      <c r="P63" s="276"/>
      <c r="Q63" s="112"/>
      <c r="T63" s="108"/>
    </row>
    <row r="64" spans="1:20" s="53" customFormat="1" hidden="1">
      <c r="A64" s="270" t="s">
        <v>164</v>
      </c>
      <c r="B64" s="270"/>
      <c r="C64" s="270"/>
      <c r="D64" s="270"/>
      <c r="E64" s="270"/>
      <c r="F64" s="270"/>
      <c r="G64" s="270"/>
      <c r="H64" s="270"/>
      <c r="I64" s="270"/>
      <c r="J64" s="270"/>
      <c r="K64" s="270"/>
      <c r="L64" s="51"/>
      <c r="O64" s="102"/>
      <c r="P64" s="102"/>
      <c r="Q64" s="97"/>
      <c r="T64" s="108"/>
    </row>
    <row r="65" spans="1:20" s="53" customFormat="1" hidden="1">
      <c r="A65" s="270" t="s">
        <v>33</v>
      </c>
      <c r="B65" s="270"/>
      <c r="C65" s="270"/>
      <c r="D65" s="270"/>
      <c r="E65" s="270"/>
      <c r="F65" s="270"/>
      <c r="G65" s="270"/>
      <c r="H65" s="270"/>
      <c r="I65" s="270"/>
      <c r="J65" s="270"/>
      <c r="K65" s="270"/>
      <c r="L65" s="51"/>
      <c r="O65" s="99">
        <f>J65^2</f>
        <v>0</v>
      </c>
      <c r="P65" s="99">
        <f>K65^2</f>
        <v>0</v>
      </c>
      <c r="Q65" s="112"/>
      <c r="T65" s="108"/>
    </row>
    <row r="66" spans="1:20" hidden="1">
      <c r="T66" s="90"/>
    </row>
    <row r="67" spans="1:20" ht="11.25" hidden="1" customHeight="1">
      <c r="A67" s="246" t="s">
        <v>199</v>
      </c>
      <c r="B67" s="246"/>
      <c r="C67" s="246"/>
      <c r="D67" s="246"/>
      <c r="E67" s="246"/>
      <c r="F67" s="246"/>
      <c r="G67" s="246"/>
      <c r="H67" s="246"/>
      <c r="I67" s="246"/>
      <c r="J67" s="246"/>
      <c r="K67" s="246"/>
      <c r="L67" s="246"/>
      <c r="M67" s="193"/>
      <c r="N67" s="193"/>
      <c r="O67" s="324" t="s">
        <v>31</v>
      </c>
      <c r="P67" s="324"/>
      <c r="Q67" s="324"/>
      <c r="T67" s="90"/>
    </row>
    <row r="68" spans="1:20" ht="11.25" hidden="1" customHeight="1">
      <c r="A68" s="239" t="s">
        <v>0</v>
      </c>
      <c r="B68" s="239" t="s">
        <v>1</v>
      </c>
      <c r="C68" s="325" t="s">
        <v>225</v>
      </c>
      <c r="D68" s="326"/>
      <c r="E68" s="327"/>
      <c r="F68" s="195"/>
      <c r="G68" s="239" t="s">
        <v>2</v>
      </c>
      <c r="H68" s="245" t="s">
        <v>3</v>
      </c>
      <c r="I68" s="311" t="s">
        <v>307</v>
      </c>
      <c r="J68" s="332" t="s">
        <v>171</v>
      </c>
      <c r="K68" s="332"/>
      <c r="L68" s="332"/>
      <c r="M68" s="202"/>
      <c r="N68" s="202"/>
      <c r="O68" s="324"/>
      <c r="P68" s="324"/>
      <c r="Q68" s="324"/>
      <c r="T68" s="90"/>
    </row>
    <row r="69" spans="1:20" ht="20.6" hidden="1">
      <c r="A69" s="239"/>
      <c r="B69" s="239"/>
      <c r="C69" s="171" t="s">
        <v>152</v>
      </c>
      <c r="D69" s="171" t="s">
        <v>153</v>
      </c>
      <c r="E69" s="170" t="s">
        <v>253</v>
      </c>
      <c r="F69" s="170"/>
      <c r="G69" s="239"/>
      <c r="H69" s="245"/>
      <c r="I69" s="311"/>
      <c r="J69" s="171" t="s">
        <v>152</v>
      </c>
      <c r="K69" s="171" t="s">
        <v>153</v>
      </c>
      <c r="L69" s="170" t="s">
        <v>253</v>
      </c>
      <c r="M69" s="203"/>
      <c r="N69" s="203"/>
      <c r="O69" s="324"/>
      <c r="P69" s="324"/>
      <c r="Q69" s="324"/>
      <c r="T69" s="90"/>
    </row>
    <row r="70" spans="1:20" ht="11.25" hidden="1" customHeight="1">
      <c r="A70" s="315" t="s">
        <v>164</v>
      </c>
      <c r="B70" s="316"/>
      <c r="C70" s="316"/>
      <c r="D70" s="316"/>
      <c r="E70" s="316"/>
      <c r="F70" s="316"/>
      <c r="G70" s="316"/>
      <c r="H70" s="316"/>
      <c r="I70" s="316"/>
      <c r="J70" s="316"/>
      <c r="K70" s="316"/>
      <c r="L70" s="317"/>
      <c r="M70" s="204"/>
      <c r="N70" s="204"/>
      <c r="O70" s="205"/>
      <c r="P70" s="205"/>
      <c r="Q70" s="205"/>
      <c r="T70" s="90"/>
    </row>
    <row r="71" spans="1:20" ht="30.9" hidden="1">
      <c r="A71" s="167" t="str">
        <f>TE!A8</f>
        <v>C1-7</v>
      </c>
      <c r="B71" s="159" t="str">
        <f>TE!B8</f>
        <v>RF power measurement equipment (e.g. spectrum analyzer, power meter, mixer) – low power (UEM, absolute ACLR)</v>
      </c>
      <c r="C71" s="169">
        <f>TE!C8</f>
        <v>0.9</v>
      </c>
      <c r="D71" s="169">
        <f>TE!D8</f>
        <v>0.9</v>
      </c>
      <c r="E71" s="169">
        <f>TE!E8</f>
        <v>2</v>
      </c>
      <c r="F71" s="169"/>
      <c r="G71" s="167" t="str">
        <f>TE!F8</f>
        <v xml:space="preserve"> Gaussian</v>
      </c>
      <c r="H71" s="169">
        <f>TE!G8</f>
        <v>1</v>
      </c>
      <c r="I71" s="206">
        <v>1</v>
      </c>
      <c r="J71" s="197">
        <f t="shared" ref="J71:L73" si="13">C71/$H71</f>
        <v>0.9</v>
      </c>
      <c r="K71" s="197">
        <f t="shared" si="13"/>
        <v>0.9</v>
      </c>
      <c r="L71" s="197">
        <f t="shared" si="13"/>
        <v>2</v>
      </c>
      <c r="M71" s="207"/>
      <c r="N71" s="207"/>
      <c r="O71" s="194">
        <f t="shared" ref="O71:Q73" si="14">J71^2</f>
        <v>0.81</v>
      </c>
      <c r="P71" s="194">
        <f t="shared" si="14"/>
        <v>0.81</v>
      </c>
      <c r="Q71" s="194">
        <f t="shared" si="14"/>
        <v>4</v>
      </c>
      <c r="T71" s="90"/>
    </row>
    <row r="72" spans="1:20" hidden="1">
      <c r="A72" s="167" t="str">
        <f>'Reverb-Er'!A7</f>
        <v>A6-1</v>
      </c>
      <c r="B72" s="159" t="str">
        <f>'Reverb-Er'!B7</f>
        <v>Impedance mismatch in the receiving chain</v>
      </c>
      <c r="C72" s="169">
        <f>'Reverb-Er'!C7</f>
        <v>0.2</v>
      </c>
      <c r="D72" s="169">
        <f>'Reverb-Er'!D7</f>
        <v>0.2</v>
      </c>
      <c r="E72" s="169">
        <f>'Reverb-Er'!E7</f>
        <v>0.2</v>
      </c>
      <c r="F72" s="169"/>
      <c r="G72" s="167" t="str">
        <f>'Reverb-Er'!F7</f>
        <v>U-shaped</v>
      </c>
      <c r="H72" s="169">
        <f>'Reverb-Er'!G7</f>
        <v>1.4142135623730951</v>
      </c>
      <c r="I72" s="167">
        <f>'Reverb-Er'!H7</f>
        <v>1</v>
      </c>
      <c r="J72" s="197">
        <f t="shared" si="13"/>
        <v>0.1414213562373095</v>
      </c>
      <c r="K72" s="197">
        <f t="shared" si="13"/>
        <v>0.1414213562373095</v>
      </c>
      <c r="L72" s="197">
        <f t="shared" si="13"/>
        <v>0.1414213562373095</v>
      </c>
      <c r="M72" s="207"/>
      <c r="N72" s="207"/>
      <c r="O72" s="194">
        <f t="shared" si="14"/>
        <v>0.02</v>
      </c>
      <c r="P72" s="194">
        <f t="shared" si="14"/>
        <v>0.02</v>
      </c>
      <c r="Q72" s="194">
        <f t="shared" si="14"/>
        <v>0.02</v>
      </c>
      <c r="T72" s="90"/>
    </row>
    <row r="73" spans="1:20" hidden="1">
      <c r="A73" s="167" t="str">
        <f>'Reverb-Er'!A8</f>
        <v>A6-2</v>
      </c>
      <c r="B73" s="159" t="str">
        <f>'Reverb-Er'!B8</f>
        <v>Random uncertainty</v>
      </c>
      <c r="C73" s="169">
        <f>'Reverb-Er'!C8</f>
        <v>0.1</v>
      </c>
      <c r="D73" s="169">
        <f>'Reverb-Er'!D8</f>
        <v>0.1</v>
      </c>
      <c r="E73" s="169">
        <f>'Reverb-Er'!E8</f>
        <v>0.1</v>
      </c>
      <c r="F73" s="169"/>
      <c r="G73" s="167" t="str">
        <f>'Reverb-Er'!F8</f>
        <v>Rectangular</v>
      </c>
      <c r="H73" s="169">
        <f>'Reverb-Er'!G8</f>
        <v>1.7320508075688772</v>
      </c>
      <c r="I73" s="167">
        <f>'Reverb-Er'!H8</f>
        <v>1</v>
      </c>
      <c r="J73" s="197">
        <f t="shared" si="13"/>
        <v>5.7735026918962581E-2</v>
      </c>
      <c r="K73" s="197">
        <f t="shared" si="13"/>
        <v>5.7735026918962581E-2</v>
      </c>
      <c r="L73" s="197">
        <f t="shared" si="13"/>
        <v>5.7735026918962581E-2</v>
      </c>
      <c r="M73" s="207"/>
      <c r="N73" s="207"/>
      <c r="O73" s="194">
        <f t="shared" si="14"/>
        <v>3.333333333333334E-3</v>
      </c>
      <c r="P73" s="194">
        <f t="shared" si="14"/>
        <v>3.333333333333334E-3</v>
      </c>
      <c r="Q73" s="194">
        <f t="shared" si="14"/>
        <v>3.333333333333334E-3</v>
      </c>
      <c r="T73" s="90"/>
    </row>
    <row r="74" spans="1:20" ht="11.25" hidden="1" customHeight="1">
      <c r="A74" s="318" t="s">
        <v>11</v>
      </c>
      <c r="B74" s="319"/>
      <c r="C74" s="319"/>
      <c r="D74" s="319"/>
      <c r="E74" s="319"/>
      <c r="F74" s="319"/>
      <c r="G74" s="319"/>
      <c r="H74" s="319"/>
      <c r="I74" s="319"/>
      <c r="J74" s="319"/>
      <c r="K74" s="319"/>
      <c r="L74" s="320"/>
      <c r="M74" s="207"/>
      <c r="N74" s="207"/>
      <c r="O74" s="205"/>
      <c r="P74" s="205"/>
      <c r="Q74" s="205"/>
      <c r="T74" s="90"/>
    </row>
    <row r="75" spans="1:20" hidden="1">
      <c r="A75" s="167" t="str">
        <f>'Reverb-Er'!A10</f>
        <v>A6-3</v>
      </c>
      <c r="B75" s="159" t="str">
        <f>'Reverb-Er'!B10</f>
        <v>Reference antenna radiation efficiency</v>
      </c>
      <c r="C75" s="169">
        <f>'Reverb-Er'!C10</f>
        <v>0.3</v>
      </c>
      <c r="D75" s="169">
        <f>'Reverb-Er'!D10</f>
        <v>0.3</v>
      </c>
      <c r="E75" s="169">
        <f>'Reverb-Er'!E10</f>
        <v>0.3</v>
      </c>
      <c r="F75" s="169"/>
      <c r="G75" s="167" t="str">
        <f>'Reverb-Er'!F10</f>
        <v>Gaussian</v>
      </c>
      <c r="H75" s="169">
        <f>'Reverb-Er'!G10</f>
        <v>1</v>
      </c>
      <c r="I75" s="206">
        <v>1</v>
      </c>
      <c r="J75" s="197">
        <f t="shared" ref="J75:L80" si="15">C75/$H75</f>
        <v>0.3</v>
      </c>
      <c r="K75" s="197">
        <f t="shared" si="15"/>
        <v>0.3</v>
      </c>
      <c r="L75" s="197">
        <f t="shared" si="15"/>
        <v>0.3</v>
      </c>
      <c r="M75" s="207"/>
      <c r="N75" s="207"/>
      <c r="O75" s="194">
        <f t="shared" ref="O75:Q80" si="16">J75^2</f>
        <v>0.09</v>
      </c>
      <c r="P75" s="194">
        <f t="shared" si="16"/>
        <v>0.09</v>
      </c>
      <c r="Q75" s="194">
        <f t="shared" si="16"/>
        <v>0.09</v>
      </c>
      <c r="T75" s="90"/>
    </row>
    <row r="76" spans="1:20" ht="20.6" hidden="1">
      <c r="A76" s="167" t="str">
        <f>'Reverb-Er'!A11</f>
        <v>A6-4</v>
      </c>
      <c r="B76" s="159" t="str">
        <f>'Reverb-Er'!B11</f>
        <v>Mean value estimation of reference antenna mismatch efficiency</v>
      </c>
      <c r="C76" s="169">
        <f>'Reverb-Er'!C11</f>
        <v>0.27</v>
      </c>
      <c r="D76" s="169">
        <f>'Reverb-Er'!D11</f>
        <v>0.27</v>
      </c>
      <c r="E76" s="169">
        <f>'Reverb-Er'!E11</f>
        <v>0.27</v>
      </c>
      <c r="F76" s="169"/>
      <c r="G76" s="167" t="str">
        <f>'Reverb-Er'!F11</f>
        <v>Gaussian</v>
      </c>
      <c r="H76" s="169">
        <f>'Reverb-Er'!G11</f>
        <v>1</v>
      </c>
      <c r="I76" s="206">
        <v>1</v>
      </c>
      <c r="J76" s="197">
        <f t="shared" si="15"/>
        <v>0.27</v>
      </c>
      <c r="K76" s="197">
        <f t="shared" si="15"/>
        <v>0.27</v>
      </c>
      <c r="L76" s="197">
        <f t="shared" si="15"/>
        <v>0.27</v>
      </c>
      <c r="M76" s="207"/>
      <c r="N76" s="207"/>
      <c r="O76" s="194">
        <f t="shared" si="16"/>
        <v>7.2900000000000006E-2</v>
      </c>
      <c r="P76" s="194">
        <f t="shared" si="16"/>
        <v>7.2900000000000006E-2</v>
      </c>
      <c r="Q76" s="194">
        <f t="shared" si="16"/>
        <v>7.2900000000000006E-2</v>
      </c>
      <c r="T76" s="90"/>
    </row>
    <row r="77" spans="1:20" hidden="1">
      <c r="A77" s="167" t="str">
        <f>TE!A6</f>
        <v>C1-3</v>
      </c>
      <c r="B77" s="159" t="str">
        <f>TE!B6</f>
        <v>Uncertainty of the network analyzer</v>
      </c>
      <c r="C77" s="169">
        <f>TE!C6</f>
        <v>0.3</v>
      </c>
      <c r="D77" s="169">
        <f>TE!D6</f>
        <v>0.3</v>
      </c>
      <c r="E77" s="169">
        <f>TE!E6</f>
        <v>0.85</v>
      </c>
      <c r="F77" s="169"/>
      <c r="G77" s="167" t="str">
        <f>TE!F6</f>
        <v>Gaussian</v>
      </c>
      <c r="H77" s="169">
        <f>TE!G6</f>
        <v>1</v>
      </c>
      <c r="I77" s="206">
        <v>1</v>
      </c>
      <c r="J77" s="197">
        <f t="shared" si="15"/>
        <v>0.3</v>
      </c>
      <c r="K77" s="197">
        <f t="shared" si="15"/>
        <v>0.3</v>
      </c>
      <c r="L77" s="197">
        <f t="shared" si="15"/>
        <v>0.85</v>
      </c>
      <c r="M77" s="207"/>
      <c r="N77" s="207"/>
      <c r="O77" s="194">
        <f t="shared" si="16"/>
        <v>0.09</v>
      </c>
      <c r="P77" s="194">
        <f t="shared" si="16"/>
        <v>0.09</v>
      </c>
      <c r="Q77" s="194">
        <f t="shared" si="16"/>
        <v>0.72249999999999992</v>
      </c>
      <c r="T77" s="90"/>
    </row>
    <row r="78" spans="1:20" hidden="1">
      <c r="A78" s="167" t="str">
        <f>'Reverb-Er'!A13</f>
        <v>A6-5</v>
      </c>
      <c r="B78" s="159" t="str">
        <f>'Reverb-Er'!B13</f>
        <v>Influence of the reference antenna feed cable</v>
      </c>
      <c r="C78" s="169">
        <f>'Reverb-Er'!C13</f>
        <v>0.2</v>
      </c>
      <c r="D78" s="169">
        <f>'Reverb-Er'!D13</f>
        <v>0.2</v>
      </c>
      <c r="E78" s="169">
        <f>'Reverb-Er'!E13</f>
        <v>0.2</v>
      </c>
      <c r="F78" s="169"/>
      <c r="G78" s="167" t="str">
        <f>'Reverb-Er'!F13</f>
        <v>Gaussian</v>
      </c>
      <c r="H78" s="169">
        <f>'Reverb-Er'!G13</f>
        <v>1</v>
      </c>
      <c r="I78" s="206">
        <v>1</v>
      </c>
      <c r="J78" s="197">
        <f t="shared" si="15"/>
        <v>0.2</v>
      </c>
      <c r="K78" s="197">
        <f t="shared" si="15"/>
        <v>0.2</v>
      </c>
      <c r="L78" s="197">
        <f t="shared" si="15"/>
        <v>0.2</v>
      </c>
      <c r="M78" s="207"/>
      <c r="N78" s="207"/>
      <c r="O78" s="194">
        <f t="shared" si="16"/>
        <v>4.0000000000000008E-2</v>
      </c>
      <c r="P78" s="194">
        <f t="shared" si="16"/>
        <v>4.0000000000000008E-2</v>
      </c>
      <c r="Q78" s="194">
        <f t="shared" si="16"/>
        <v>4.0000000000000008E-2</v>
      </c>
      <c r="T78" s="90"/>
    </row>
    <row r="79" spans="1:20" hidden="1">
      <c r="A79" s="167" t="str">
        <f>'Reverb-Er'!A14</f>
        <v>A6-6</v>
      </c>
      <c r="B79" s="159" t="str">
        <f>'Reverb-Er'!B14</f>
        <v>Mean value estimation of transfer function</v>
      </c>
      <c r="C79" s="169">
        <f>'Reverb-Er'!C14</f>
        <v>0.27</v>
      </c>
      <c r="D79" s="169">
        <f>'Reverb-Er'!D14</f>
        <v>0.27</v>
      </c>
      <c r="E79" s="169">
        <f>'Reverb-Er'!E14</f>
        <v>0.27</v>
      </c>
      <c r="F79" s="169"/>
      <c r="G79" s="167" t="str">
        <f>'Reverb-Er'!F14</f>
        <v>Gaussian</v>
      </c>
      <c r="H79" s="169">
        <f>'Reverb-Er'!G14</f>
        <v>1</v>
      </c>
      <c r="I79" s="206">
        <v>1</v>
      </c>
      <c r="J79" s="197">
        <f t="shared" si="15"/>
        <v>0.27</v>
      </c>
      <c r="K79" s="197">
        <f t="shared" si="15"/>
        <v>0.27</v>
      </c>
      <c r="L79" s="197">
        <f t="shared" si="15"/>
        <v>0.27</v>
      </c>
      <c r="M79" s="207"/>
      <c r="N79" s="207"/>
      <c r="O79" s="194">
        <f t="shared" si="16"/>
        <v>7.2900000000000006E-2</v>
      </c>
      <c r="P79" s="194">
        <f t="shared" si="16"/>
        <v>7.2900000000000006E-2</v>
      </c>
      <c r="Q79" s="194">
        <f t="shared" si="16"/>
        <v>7.2900000000000006E-2</v>
      </c>
      <c r="T79" s="90"/>
    </row>
    <row r="80" spans="1:20" hidden="1">
      <c r="A80" s="167" t="str">
        <f>'Reverb-Er'!A15</f>
        <v>A6-7</v>
      </c>
      <c r="B80" s="159" t="str">
        <f>'Reverb-Er'!B15</f>
        <v>Uniformity of transfer function</v>
      </c>
      <c r="C80" s="169">
        <f>'Reverb-Er'!C15</f>
        <v>0.5</v>
      </c>
      <c r="D80" s="169">
        <f>'Reverb-Er'!D15</f>
        <v>0.5</v>
      </c>
      <c r="E80" s="169">
        <f>'Reverb-Er'!E15</f>
        <v>0.5</v>
      </c>
      <c r="F80" s="169"/>
      <c r="G80" s="167" t="str">
        <f>'Reverb-Er'!F15</f>
        <v>Gaussian</v>
      </c>
      <c r="H80" s="169">
        <f>'Reverb-Er'!G15</f>
        <v>1</v>
      </c>
      <c r="I80" s="206">
        <v>1</v>
      </c>
      <c r="J80" s="197">
        <f t="shared" si="15"/>
        <v>0.5</v>
      </c>
      <c r="K80" s="197">
        <f t="shared" si="15"/>
        <v>0.5</v>
      </c>
      <c r="L80" s="197">
        <f t="shared" si="15"/>
        <v>0.5</v>
      </c>
      <c r="M80" s="207"/>
      <c r="N80" s="207"/>
      <c r="O80" s="194">
        <f t="shared" si="16"/>
        <v>0.25</v>
      </c>
      <c r="P80" s="194">
        <f t="shared" si="16"/>
        <v>0.25</v>
      </c>
      <c r="Q80" s="194">
        <f t="shared" si="16"/>
        <v>0.25</v>
      </c>
      <c r="T80" s="90"/>
    </row>
    <row r="81" spans="1:20" hidden="1">
      <c r="A81" s="310" t="s">
        <v>172</v>
      </c>
      <c r="B81" s="310"/>
      <c r="C81" s="310"/>
      <c r="D81" s="310"/>
      <c r="E81" s="310"/>
      <c r="F81" s="310"/>
      <c r="G81" s="310"/>
      <c r="H81" s="310"/>
      <c r="I81" s="310"/>
      <c r="J81" s="198">
        <f t="shared" ref="J81:L82" si="17">O81</f>
        <v>1.2037995403443771</v>
      </c>
      <c r="K81" s="198">
        <f t="shared" si="17"/>
        <v>1.2037995403443771</v>
      </c>
      <c r="L81" s="198">
        <f t="shared" si="17"/>
        <v>2.2960037746775011</v>
      </c>
      <c r="M81" s="208"/>
      <c r="N81" s="208"/>
      <c r="O81" s="194">
        <f>(SUM(O71:O80))^0.5</f>
        <v>1.2037995403443771</v>
      </c>
      <c r="P81" s="194">
        <f>(SUM(P71:P80))^0.5</f>
        <v>1.2037995403443771</v>
      </c>
      <c r="Q81" s="194">
        <f>(SUM(Q71:Q80))^0.5</f>
        <v>2.2960037746775011</v>
      </c>
      <c r="T81" s="90"/>
    </row>
    <row r="82" spans="1:20" hidden="1">
      <c r="A82" s="310" t="s">
        <v>173</v>
      </c>
      <c r="B82" s="310"/>
      <c r="C82" s="310"/>
      <c r="D82" s="310"/>
      <c r="E82" s="310"/>
      <c r="F82" s="310"/>
      <c r="G82" s="310"/>
      <c r="H82" s="310"/>
      <c r="I82" s="310"/>
      <c r="J82" s="198">
        <f t="shared" si="17"/>
        <v>2.3594470990749792</v>
      </c>
      <c r="K82" s="198">
        <f t="shared" si="17"/>
        <v>2.3594470990749792</v>
      </c>
      <c r="L82" s="198">
        <f t="shared" si="17"/>
        <v>4.5001673983679016</v>
      </c>
      <c r="M82" s="208"/>
      <c r="N82" s="208"/>
      <c r="O82" s="194">
        <f>O81*1.96</f>
        <v>2.3594470990749792</v>
      </c>
      <c r="P82" s="194">
        <f>P81*1.96</f>
        <v>2.3594470990749792</v>
      </c>
      <c r="Q82" s="194">
        <f>Q81*1.96</f>
        <v>4.5001673983679016</v>
      </c>
      <c r="T82" s="90"/>
    </row>
    <row r="83" spans="1:20" hidden="1">
      <c r="A83" s="193"/>
      <c r="B83" s="193"/>
      <c r="C83" s="199"/>
      <c r="D83" s="199"/>
      <c r="E83" s="199"/>
      <c r="F83" s="199"/>
      <c r="G83" s="193"/>
      <c r="H83" s="199"/>
      <c r="I83" s="193"/>
      <c r="J83" s="199"/>
      <c r="K83" s="199"/>
      <c r="L83" s="199"/>
      <c r="M83" s="193"/>
      <c r="N83" s="193"/>
      <c r="O83" s="209"/>
      <c r="P83" s="200"/>
      <c r="Q83" s="200"/>
      <c r="T83" s="15"/>
    </row>
    <row r="84" spans="1:20">
      <c r="T84" s="15"/>
    </row>
    <row r="85" spans="1:20">
      <c r="T85" s="15"/>
    </row>
    <row r="86" spans="1:20">
      <c r="T86" s="15"/>
    </row>
    <row r="87" spans="1:20">
      <c r="T87" s="15"/>
    </row>
    <row r="88" spans="1:20">
      <c r="T88" s="15"/>
    </row>
    <row r="89" spans="1:20">
      <c r="T89" s="15"/>
    </row>
    <row r="90" spans="1:20">
      <c r="T90" s="15"/>
    </row>
    <row r="91" spans="1:20">
      <c r="T91" s="15"/>
    </row>
  </sheetData>
  <mergeCells count="76">
    <mergeCell ref="B1:E1"/>
    <mergeCell ref="T1:T3"/>
    <mergeCell ref="B2:B3"/>
    <mergeCell ref="C2:E2"/>
    <mergeCell ref="A12:K12"/>
    <mergeCell ref="O12:P14"/>
    <mergeCell ref="A13:A14"/>
    <mergeCell ref="B13:B14"/>
    <mergeCell ref="C13:D13"/>
    <mergeCell ref="G13:G14"/>
    <mergeCell ref="H13:H14"/>
    <mergeCell ref="I13:I14"/>
    <mergeCell ref="J13:K13"/>
    <mergeCell ref="A15:K15"/>
    <mergeCell ref="A16:K16"/>
    <mergeCell ref="A45:I45"/>
    <mergeCell ref="O18:Q20"/>
    <mergeCell ref="A19:A20"/>
    <mergeCell ref="B19:B20"/>
    <mergeCell ref="C19:E19"/>
    <mergeCell ref="G19:G20"/>
    <mergeCell ref="H19:H20"/>
    <mergeCell ref="I19:I20"/>
    <mergeCell ref="J19:L19"/>
    <mergeCell ref="A18:L18"/>
    <mergeCell ref="A21:L21"/>
    <mergeCell ref="A29:L29"/>
    <mergeCell ref="A42:I42"/>
    <mergeCell ref="A43:I43"/>
    <mergeCell ref="A44:I44"/>
    <mergeCell ref="A47:K47"/>
    <mergeCell ref="O47:P49"/>
    <mergeCell ref="A48:A49"/>
    <mergeCell ref="B48:B49"/>
    <mergeCell ref="C48:D48"/>
    <mergeCell ref="G48:G49"/>
    <mergeCell ref="H48:H49"/>
    <mergeCell ref="I48:I49"/>
    <mergeCell ref="J48:K48"/>
    <mergeCell ref="A50:K50"/>
    <mergeCell ref="A51:K51"/>
    <mergeCell ref="A54:K54"/>
    <mergeCell ref="O54:P56"/>
    <mergeCell ref="A55:A56"/>
    <mergeCell ref="B55:B56"/>
    <mergeCell ref="C55:D55"/>
    <mergeCell ref="G55:G56"/>
    <mergeCell ref="H55:H56"/>
    <mergeCell ref="I55:I56"/>
    <mergeCell ref="J55:K55"/>
    <mergeCell ref="A57:K57"/>
    <mergeCell ref="A58:K58"/>
    <mergeCell ref="A61:K61"/>
    <mergeCell ref="O61:P63"/>
    <mergeCell ref="A62:A63"/>
    <mergeCell ref="B62:B63"/>
    <mergeCell ref="C62:D62"/>
    <mergeCell ref="G62:G63"/>
    <mergeCell ref="H62:H63"/>
    <mergeCell ref="O67:Q69"/>
    <mergeCell ref="A68:A69"/>
    <mergeCell ref="B68:B69"/>
    <mergeCell ref="C68:E68"/>
    <mergeCell ref="G68:G69"/>
    <mergeCell ref="I62:I63"/>
    <mergeCell ref="J62:K62"/>
    <mergeCell ref="A64:K64"/>
    <mergeCell ref="A65:K65"/>
    <mergeCell ref="A67:L67"/>
    <mergeCell ref="A82:I82"/>
    <mergeCell ref="H68:H69"/>
    <mergeCell ref="I68:I69"/>
    <mergeCell ref="J68:L68"/>
    <mergeCell ref="A70:L70"/>
    <mergeCell ref="A74:L74"/>
    <mergeCell ref="A81:I8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E7A3C-CF26-4004-A5AE-C99CDF0B605B}">
  <dimension ref="A1:W90"/>
  <sheetViews>
    <sheetView zoomScaleNormal="100" workbookViewId="0">
      <selection activeCell="A41" sqref="A41:XFD49"/>
    </sheetView>
  </sheetViews>
  <sheetFormatPr defaultColWidth="9.15234375" defaultRowHeight="10.3"/>
  <cols>
    <col min="1" max="1" width="5.3046875" style="18" bestFit="1" customWidth="1"/>
    <col min="2" max="2" width="40.15234375" style="18" customWidth="1"/>
    <col min="3" max="5" width="16.84375" style="21" hidden="1" customWidth="1"/>
    <col min="6" max="6" width="16.84375" style="21" customWidth="1"/>
    <col min="7" max="7" width="17.15234375" style="18" customWidth="1"/>
    <col min="8" max="8" width="17.15234375" style="21" customWidth="1"/>
    <col min="9" max="9" width="2.84375" style="18" bestFit="1" customWidth="1"/>
    <col min="10" max="12" width="12.3828125" style="21" hidden="1" customWidth="1"/>
    <col min="13" max="13" width="13.53515625" style="18" customWidth="1"/>
    <col min="14" max="14" width="3.3828125" style="18" customWidth="1"/>
    <col min="15" max="17" width="10" style="97" hidden="1" customWidth="1"/>
    <col min="18" max="18" width="11.07421875" style="18" customWidth="1"/>
    <col min="19" max="19" width="3" style="18" customWidth="1"/>
    <col min="20" max="20" width="38.69140625" style="18" customWidth="1"/>
    <col min="21" max="16384" width="9.15234375" style="18"/>
  </cols>
  <sheetData>
    <row r="1" spans="1:23" ht="11.25" customHeight="1">
      <c r="B1" s="282" t="s">
        <v>315</v>
      </c>
      <c r="C1" s="283"/>
      <c r="D1" s="283"/>
      <c r="E1" s="284"/>
      <c r="F1" s="176"/>
      <c r="G1" s="21"/>
      <c r="T1" s="241" t="s">
        <v>160</v>
      </c>
      <c r="W1" s="43"/>
    </row>
    <row r="2" spans="1:23" ht="11.25" customHeight="1">
      <c r="B2" s="241"/>
      <c r="C2" s="256" t="s">
        <v>170</v>
      </c>
      <c r="D2" s="257"/>
      <c r="E2" s="258"/>
      <c r="F2" s="177"/>
      <c r="G2" s="21"/>
      <c r="T2" s="241"/>
      <c r="W2" s="43"/>
    </row>
    <row r="3" spans="1:23" ht="20.6">
      <c r="B3" s="241"/>
      <c r="C3" s="85" t="s">
        <v>263</v>
      </c>
      <c r="D3" s="85" t="s">
        <v>262</v>
      </c>
      <c r="E3" s="7" t="s">
        <v>253</v>
      </c>
      <c r="F3" s="176" t="s">
        <v>301</v>
      </c>
      <c r="G3" s="21"/>
      <c r="T3" s="241"/>
    </row>
    <row r="4" spans="1:23">
      <c r="B4" s="107" t="s">
        <v>65</v>
      </c>
      <c r="C4" s="23"/>
      <c r="D4" s="23"/>
      <c r="E4" s="23"/>
      <c r="F4" s="23"/>
      <c r="G4" s="42"/>
      <c r="H4" s="42"/>
      <c r="I4" s="38"/>
      <c r="J4" s="42"/>
      <c r="K4" s="42"/>
      <c r="L4" s="42"/>
      <c r="M4" s="38"/>
      <c r="N4" s="38"/>
      <c r="O4" s="103"/>
      <c r="P4" s="103"/>
      <c r="Q4" s="103"/>
      <c r="R4" s="38"/>
      <c r="S4" s="38"/>
      <c r="T4" s="90"/>
    </row>
    <row r="5" spans="1:23">
      <c r="B5" s="107" t="s">
        <v>22</v>
      </c>
      <c r="C5" s="23">
        <f>J39</f>
        <v>2.2820554886622131</v>
      </c>
      <c r="D5" s="23">
        <f>K39</f>
        <v>2.5352485584915208</v>
      </c>
      <c r="E5" s="23">
        <f>L39</f>
        <v>4.634199043344311</v>
      </c>
      <c r="F5" s="164">
        <f>M39</f>
        <v>2.2820554886622131</v>
      </c>
      <c r="G5" s="42"/>
      <c r="H5" s="42"/>
      <c r="I5" s="38"/>
      <c r="J5" s="42"/>
      <c r="K5" s="42"/>
      <c r="L5" s="42"/>
      <c r="M5" s="38"/>
      <c r="N5" s="38"/>
      <c r="O5" s="103"/>
      <c r="P5" s="103"/>
      <c r="Q5" s="103"/>
      <c r="R5" s="38"/>
      <c r="S5" s="38"/>
      <c r="T5" s="90"/>
    </row>
    <row r="6" spans="1:23">
      <c r="B6" s="107" t="s">
        <v>29</v>
      </c>
      <c r="C6" s="23"/>
      <c r="D6" s="23"/>
      <c r="E6" s="23"/>
      <c r="F6" s="23"/>
      <c r="G6" s="42"/>
      <c r="H6" s="42"/>
      <c r="I6" s="38"/>
      <c r="J6" s="42"/>
      <c r="K6" s="42"/>
      <c r="L6" s="42"/>
      <c r="M6" s="38"/>
      <c r="N6" s="38"/>
      <c r="O6" s="103"/>
      <c r="P6" s="103"/>
      <c r="Q6" s="103"/>
      <c r="R6" s="38"/>
      <c r="S6" s="38"/>
      <c r="T6" s="90"/>
    </row>
    <row r="7" spans="1:23">
      <c r="B7" s="107" t="s">
        <v>38</v>
      </c>
      <c r="C7" s="23"/>
      <c r="D7" s="23"/>
      <c r="E7" s="23"/>
      <c r="F7" s="23"/>
      <c r="G7" s="42"/>
      <c r="H7" s="42"/>
      <c r="I7" s="38"/>
      <c r="J7" s="42"/>
      <c r="K7" s="42"/>
      <c r="L7" s="42"/>
      <c r="M7" s="38"/>
      <c r="N7" s="38"/>
      <c r="O7" s="103"/>
      <c r="P7" s="103"/>
      <c r="Q7" s="103"/>
      <c r="R7" s="38"/>
      <c r="S7" s="38"/>
      <c r="T7" s="90"/>
    </row>
    <row r="8" spans="1:23">
      <c r="B8" s="107" t="s">
        <v>40</v>
      </c>
      <c r="C8" s="23"/>
      <c r="D8" s="23"/>
      <c r="E8" s="23"/>
      <c r="F8" s="23"/>
      <c r="G8" s="42"/>
      <c r="H8" s="42"/>
      <c r="I8" s="38"/>
      <c r="J8" s="42"/>
      <c r="K8" s="42"/>
      <c r="L8" s="42"/>
      <c r="M8" s="38"/>
      <c r="N8" s="38"/>
      <c r="O8" s="103"/>
      <c r="P8" s="103"/>
      <c r="Q8" s="103"/>
      <c r="R8" s="38"/>
      <c r="S8" s="38"/>
      <c r="T8" s="90"/>
    </row>
    <row r="9" spans="1:23">
      <c r="B9" s="221" t="s">
        <v>45</v>
      </c>
      <c r="C9" s="166">
        <f>J66</f>
        <v>2.1485331306110531</v>
      </c>
      <c r="D9" s="166">
        <f>K66</f>
        <v>2.3594470990749792</v>
      </c>
      <c r="E9" s="166">
        <f>L66</f>
        <v>4.5001673983679016</v>
      </c>
      <c r="F9" s="166">
        <f>M66</f>
        <v>0</v>
      </c>
      <c r="G9" s="42"/>
      <c r="H9" s="42"/>
      <c r="I9" s="38"/>
      <c r="J9" s="42"/>
      <c r="K9" s="42"/>
      <c r="L9" s="42"/>
      <c r="M9" s="38"/>
      <c r="N9" s="38"/>
      <c r="O9" s="103"/>
      <c r="P9" s="103"/>
      <c r="Q9" s="103"/>
      <c r="R9" s="38"/>
      <c r="S9" s="38"/>
      <c r="T9" s="90"/>
    </row>
    <row r="10" spans="1:23">
      <c r="B10" s="48" t="s">
        <v>222</v>
      </c>
      <c r="C10" s="24">
        <v>2.2999999999999998</v>
      </c>
      <c r="D10" s="24">
        <v>2.6</v>
      </c>
      <c r="E10" s="24">
        <f>ROUND(MAX(E4:E9),1)</f>
        <v>4.5999999999999996</v>
      </c>
      <c r="F10" s="212">
        <f>ROUND(MAX(F4:F9),1)</f>
        <v>2.2999999999999998</v>
      </c>
      <c r="G10" s="42"/>
      <c r="H10" s="42"/>
      <c r="I10" s="38"/>
      <c r="J10" s="42"/>
      <c r="K10" s="42"/>
      <c r="L10" s="42"/>
      <c r="M10" s="38"/>
      <c r="N10" s="38"/>
      <c r="O10" s="103"/>
      <c r="P10" s="103"/>
      <c r="Q10" s="103"/>
      <c r="R10" s="38"/>
      <c r="S10" s="38"/>
      <c r="T10" s="90"/>
    </row>
    <row r="11" spans="1:23">
      <c r="B11" s="38"/>
      <c r="C11" s="42"/>
      <c r="D11" s="42"/>
      <c r="E11" s="42"/>
      <c r="F11" s="42"/>
      <c r="G11" s="38"/>
      <c r="H11" s="42"/>
      <c r="I11" s="38"/>
      <c r="J11" s="42"/>
      <c r="K11" s="42"/>
      <c r="L11" s="42"/>
      <c r="M11" s="38"/>
      <c r="N11" s="38"/>
      <c r="O11" s="103"/>
      <c r="P11" s="103"/>
      <c r="Q11" s="103"/>
      <c r="R11" s="38"/>
      <c r="S11" s="38"/>
      <c r="T11" s="90"/>
    </row>
    <row r="12" spans="1:23" s="53" customFormat="1">
      <c r="A12" s="279" t="s">
        <v>65</v>
      </c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51"/>
      <c r="M12" s="51"/>
      <c r="N12" s="51"/>
      <c r="O12" s="340" t="s">
        <v>31</v>
      </c>
      <c r="P12" s="340"/>
      <c r="Q12" s="132"/>
      <c r="R12" s="51"/>
      <c r="S12" s="51"/>
      <c r="T12" s="108"/>
    </row>
    <row r="13" spans="1:23" s="53" customFormat="1">
      <c r="A13" s="271" t="s">
        <v>0</v>
      </c>
      <c r="B13" s="281" t="s">
        <v>1</v>
      </c>
      <c r="C13" s="289" t="s">
        <v>225</v>
      </c>
      <c r="D13" s="289"/>
      <c r="E13" s="134"/>
      <c r="F13" s="134"/>
      <c r="G13" s="281" t="s">
        <v>2</v>
      </c>
      <c r="H13" s="289" t="s">
        <v>3</v>
      </c>
      <c r="I13" s="290" t="s">
        <v>181</v>
      </c>
      <c r="J13" s="289" t="s">
        <v>171</v>
      </c>
      <c r="K13" s="289"/>
      <c r="L13" s="126"/>
      <c r="M13" s="54"/>
      <c r="N13" s="54"/>
      <c r="O13" s="340"/>
      <c r="P13" s="340"/>
      <c r="Q13" s="132"/>
      <c r="R13" s="51"/>
      <c r="S13" s="51"/>
      <c r="T13" s="108"/>
    </row>
    <row r="14" spans="1:23" s="56" customFormat="1" ht="20.6">
      <c r="A14" s="271"/>
      <c r="B14" s="281"/>
      <c r="C14" s="69" t="s">
        <v>152</v>
      </c>
      <c r="D14" s="69" t="s">
        <v>153</v>
      </c>
      <c r="E14" s="69"/>
      <c r="F14" s="69"/>
      <c r="G14" s="281"/>
      <c r="H14" s="289"/>
      <c r="I14" s="290"/>
      <c r="J14" s="69" t="s">
        <v>152</v>
      </c>
      <c r="K14" s="69" t="s">
        <v>153</v>
      </c>
      <c r="L14" s="127"/>
      <c r="M14" s="55"/>
      <c r="N14" s="55"/>
      <c r="O14" s="340"/>
      <c r="P14" s="340"/>
      <c r="Q14" s="132"/>
      <c r="R14" s="55"/>
      <c r="S14" s="55"/>
      <c r="T14" s="108"/>
    </row>
    <row r="15" spans="1:23" s="53" customFormat="1">
      <c r="A15" s="281" t="s">
        <v>164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54"/>
      <c r="M15" s="54"/>
      <c r="N15" s="54"/>
      <c r="O15" s="100"/>
      <c r="P15" s="100"/>
      <c r="Q15" s="131"/>
      <c r="T15" s="108"/>
    </row>
    <row r="16" spans="1:23" s="53" customFormat="1">
      <c r="A16" s="281" t="s">
        <v>11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54"/>
      <c r="M16" s="54"/>
      <c r="N16" s="54"/>
      <c r="O16" s="101">
        <f>J16^2</f>
        <v>0</v>
      </c>
      <c r="P16" s="101">
        <f>K16^2</f>
        <v>0</v>
      </c>
      <c r="Q16" s="109"/>
      <c r="T16" s="108"/>
    </row>
    <row r="17" spans="1:20" s="53" customFormat="1">
      <c r="A17" s="271" t="s">
        <v>172</v>
      </c>
      <c r="B17" s="271"/>
      <c r="C17" s="271"/>
      <c r="D17" s="271"/>
      <c r="E17" s="271"/>
      <c r="F17" s="271"/>
      <c r="G17" s="271"/>
      <c r="H17" s="271"/>
      <c r="I17" s="271"/>
      <c r="J17" s="59">
        <f>O17</f>
        <v>0</v>
      </c>
      <c r="K17" s="59">
        <f>P17</f>
        <v>0</v>
      </c>
      <c r="L17" s="60"/>
      <c r="M17" s="60"/>
      <c r="N17" s="60"/>
      <c r="O17" s="101">
        <f>(SUM(O16:O16))^0.5</f>
        <v>0</v>
      </c>
      <c r="P17" s="101">
        <f>(SUM(P16:P16))^0.5</f>
        <v>0</v>
      </c>
      <c r="Q17" s="109"/>
      <c r="T17" s="108"/>
    </row>
    <row r="18" spans="1:20" s="53" customFormat="1">
      <c r="A18" s="271" t="s">
        <v>173</v>
      </c>
      <c r="B18" s="271"/>
      <c r="C18" s="271"/>
      <c r="D18" s="271"/>
      <c r="E18" s="271"/>
      <c r="F18" s="271"/>
      <c r="G18" s="271"/>
      <c r="H18" s="271"/>
      <c r="I18" s="271"/>
      <c r="J18" s="59">
        <f>O18</f>
        <v>0</v>
      </c>
      <c r="K18" s="59">
        <f>P18</f>
        <v>0</v>
      </c>
      <c r="L18" s="60"/>
      <c r="M18" s="60"/>
      <c r="N18" s="60"/>
      <c r="O18" s="101">
        <f>O17*1.96</f>
        <v>0</v>
      </c>
      <c r="P18" s="101">
        <f>P17*1.96</f>
        <v>0</v>
      </c>
      <c r="Q18" s="109"/>
      <c r="T18" s="108"/>
    </row>
    <row r="19" spans="1:20" s="53" customFormat="1">
      <c r="A19" s="286" t="s">
        <v>43</v>
      </c>
      <c r="B19" s="286"/>
      <c r="C19" s="286"/>
      <c r="D19" s="286"/>
      <c r="E19" s="286"/>
      <c r="F19" s="286"/>
      <c r="G19" s="286"/>
      <c r="H19" s="286"/>
      <c r="I19" s="286"/>
      <c r="J19" s="75">
        <v>0.75</v>
      </c>
      <c r="K19" s="75">
        <v>0.75</v>
      </c>
      <c r="L19" s="61"/>
      <c r="O19" s="97"/>
      <c r="P19" s="97"/>
      <c r="Q19" s="97"/>
      <c r="T19" s="108"/>
    </row>
    <row r="20" spans="1:20" s="53" customFormat="1">
      <c r="A20" s="286" t="s">
        <v>44</v>
      </c>
      <c r="B20" s="286"/>
      <c r="C20" s="286"/>
      <c r="D20" s="286"/>
      <c r="E20" s="286"/>
      <c r="F20" s="286"/>
      <c r="G20" s="286"/>
      <c r="H20" s="286"/>
      <c r="I20" s="286"/>
      <c r="J20" s="75">
        <f>((J18^2)+(J19^2))^0.5</f>
        <v>0.75</v>
      </c>
      <c r="K20" s="75">
        <f t="shared" ref="K20" si="0">((K18^2)+(K19^2))^0.5</f>
        <v>0.75</v>
      </c>
      <c r="L20" s="61"/>
      <c r="O20" s="97"/>
      <c r="P20" s="97"/>
      <c r="Q20" s="97"/>
      <c r="T20" s="108"/>
    </row>
    <row r="21" spans="1:20">
      <c r="T21" s="90"/>
    </row>
    <row r="22" spans="1:20" ht="11.25" customHeight="1">
      <c r="A22" s="329" t="s">
        <v>314</v>
      </c>
      <c r="B22" s="330"/>
      <c r="C22" s="330"/>
      <c r="D22" s="330"/>
      <c r="E22" s="330"/>
      <c r="F22" s="330"/>
      <c r="G22" s="330"/>
      <c r="H22" s="330"/>
      <c r="I22" s="330"/>
      <c r="J22" s="330"/>
      <c r="K22" s="330"/>
      <c r="L22" s="331"/>
      <c r="O22" s="297" t="s">
        <v>31</v>
      </c>
      <c r="P22" s="297"/>
      <c r="Q22" s="297"/>
      <c r="T22" s="90"/>
    </row>
    <row r="23" spans="1:20" ht="11.25" customHeight="1">
      <c r="A23" s="240" t="s">
        <v>0</v>
      </c>
      <c r="B23" s="240" t="s">
        <v>1</v>
      </c>
      <c r="C23" s="256" t="s">
        <v>225</v>
      </c>
      <c r="D23" s="257"/>
      <c r="E23" s="258"/>
      <c r="F23" s="148"/>
      <c r="G23" s="240" t="s">
        <v>2</v>
      </c>
      <c r="H23" s="249" t="s">
        <v>3</v>
      </c>
      <c r="I23" s="287" t="s">
        <v>4</v>
      </c>
      <c r="J23" s="304" t="s">
        <v>171</v>
      </c>
      <c r="K23" s="305"/>
      <c r="L23" s="306"/>
      <c r="M23" s="10"/>
      <c r="N23" s="10"/>
      <c r="O23" s="297"/>
      <c r="P23" s="297"/>
      <c r="Q23" s="297"/>
      <c r="T23" s="90"/>
    </row>
    <row r="24" spans="1:20" ht="20.6">
      <c r="A24" s="240"/>
      <c r="B24" s="240"/>
      <c r="C24" s="85" t="s">
        <v>263</v>
      </c>
      <c r="D24" s="85" t="s">
        <v>262</v>
      </c>
      <c r="E24" s="7" t="s">
        <v>253</v>
      </c>
      <c r="F24" s="7" t="s">
        <v>301</v>
      </c>
      <c r="G24" s="240"/>
      <c r="H24" s="249"/>
      <c r="I24" s="287"/>
      <c r="J24" s="85" t="s">
        <v>263</v>
      </c>
      <c r="K24" s="85" t="s">
        <v>262</v>
      </c>
      <c r="L24" s="7" t="s">
        <v>253</v>
      </c>
      <c r="M24" s="7" t="s">
        <v>301</v>
      </c>
      <c r="N24" s="34"/>
      <c r="O24" s="297"/>
      <c r="P24" s="297"/>
      <c r="Q24" s="297"/>
      <c r="T24" s="90"/>
    </row>
    <row r="25" spans="1:20" ht="11.25" customHeight="1">
      <c r="A25" s="292" t="s">
        <v>164</v>
      </c>
      <c r="B25" s="293"/>
      <c r="C25" s="293"/>
      <c r="D25" s="293"/>
      <c r="E25" s="293"/>
      <c r="F25" s="293"/>
      <c r="G25" s="293"/>
      <c r="H25" s="293"/>
      <c r="I25" s="293"/>
      <c r="J25" s="293"/>
      <c r="K25" s="293"/>
      <c r="L25" s="294"/>
      <c r="M25" s="8"/>
      <c r="N25" s="8"/>
      <c r="O25" s="100"/>
      <c r="P25" s="100"/>
      <c r="Q25" s="100"/>
      <c r="T25" s="90"/>
    </row>
    <row r="26" spans="1:20">
      <c r="A26" s="6" t="str">
        <f>'CATR-Er'!A5</f>
        <v>A2-1a</v>
      </c>
      <c r="B26" s="87" t="str">
        <f>'CATR-Er'!B5</f>
        <v>Misalignment and pointing error of BS (for EIRP)</v>
      </c>
      <c r="C26" s="28">
        <f>'CATR-Er'!C5</f>
        <v>0.2</v>
      </c>
      <c r="D26" s="28">
        <f>'CATR-Er'!D5</f>
        <v>0.2</v>
      </c>
      <c r="E26" s="28">
        <f>'CATR-Er'!F5</f>
        <v>0.2</v>
      </c>
      <c r="F26" s="178">
        <f>'KU_SAN_CATR-Er'!G5</f>
        <v>0.2</v>
      </c>
      <c r="G26" s="6" t="str">
        <f>'CATR-Er'!G5</f>
        <v>Exp. normal</v>
      </c>
      <c r="H26" s="28">
        <f>'CATR-Er'!H5</f>
        <v>2</v>
      </c>
      <c r="I26" s="6">
        <f>'CATR-Er'!I10</f>
        <v>1</v>
      </c>
      <c r="J26" s="2">
        <f t="shared" ref="J26:M30" si="1">C26/$H26</f>
        <v>0.1</v>
      </c>
      <c r="K26" s="2">
        <f t="shared" si="1"/>
        <v>0.1</v>
      </c>
      <c r="L26" s="2">
        <f t="shared" si="1"/>
        <v>0.1</v>
      </c>
      <c r="M26" s="187">
        <f t="shared" si="1"/>
        <v>0.1</v>
      </c>
      <c r="N26" s="11"/>
      <c r="O26" s="101">
        <f t="shared" ref="O26:R30" si="2">J26^2</f>
        <v>1.0000000000000002E-2</v>
      </c>
      <c r="P26" s="101">
        <f t="shared" si="2"/>
        <v>1.0000000000000002E-2</v>
      </c>
      <c r="Q26" s="101">
        <f t="shared" si="2"/>
        <v>1.0000000000000002E-2</v>
      </c>
      <c r="R26" s="101">
        <f t="shared" si="2"/>
        <v>1.0000000000000002E-2</v>
      </c>
      <c r="T26" s="90"/>
    </row>
    <row r="27" spans="1:20" ht="20.6">
      <c r="A27" s="6" t="str">
        <f>TE!A9</f>
        <v>C1-8</v>
      </c>
      <c r="B27" s="87" t="str">
        <f>TE!B9</f>
        <v>RF power measurement equipment (e.g. spectrum analyzer, power meter) - relative (ACLR)</v>
      </c>
      <c r="C27" s="28">
        <f>TE!C9</f>
        <v>0.75</v>
      </c>
      <c r="D27" s="28">
        <f>TE!D9</f>
        <v>0.9</v>
      </c>
      <c r="E27" s="28">
        <f>TE!E9</f>
        <v>2</v>
      </c>
      <c r="F27" s="172">
        <f>KU_SAN_TE!F9</f>
        <v>0.75</v>
      </c>
      <c r="G27" s="6" t="str">
        <f>TE!F9</f>
        <v xml:space="preserve"> Gaussian</v>
      </c>
      <c r="H27" s="28">
        <f>TE!G9</f>
        <v>1</v>
      </c>
      <c r="I27" s="6">
        <f>'CATR-Er'!I11</f>
        <v>1</v>
      </c>
      <c r="J27" s="2">
        <f t="shared" si="1"/>
        <v>0.75</v>
      </c>
      <c r="K27" s="2">
        <f t="shared" si="1"/>
        <v>0.9</v>
      </c>
      <c r="L27" s="2">
        <f t="shared" si="1"/>
        <v>2</v>
      </c>
      <c r="M27" s="189">
        <f t="shared" si="1"/>
        <v>0.75</v>
      </c>
      <c r="N27" s="11"/>
      <c r="O27" s="101">
        <f t="shared" si="2"/>
        <v>0.5625</v>
      </c>
      <c r="P27" s="101">
        <f t="shared" si="2"/>
        <v>0.81</v>
      </c>
      <c r="Q27" s="101">
        <f t="shared" si="2"/>
        <v>4</v>
      </c>
      <c r="R27" s="101">
        <f t="shared" si="2"/>
        <v>0.5625</v>
      </c>
      <c r="T27" s="90"/>
    </row>
    <row r="28" spans="1:20">
      <c r="A28" s="6" t="str">
        <f>'CATR-Er'!A11</f>
        <v>A2-4a</v>
      </c>
      <c r="B28" s="87" t="str">
        <f>'CATR-Er'!B11</f>
        <v>QZ ripple experienced by BS</v>
      </c>
      <c r="C28" s="28">
        <f>'CATR-Er'!C11</f>
        <v>0.4</v>
      </c>
      <c r="D28" s="28">
        <f>'CATR-Er'!D11</f>
        <v>0.4</v>
      </c>
      <c r="E28" s="28">
        <f>'CATR-Er'!F11</f>
        <v>0.4</v>
      </c>
      <c r="F28" s="178">
        <f>'KU_SAN_CATR-Er'!G11</f>
        <v>0.4</v>
      </c>
      <c r="G28" s="6" t="str">
        <f>'CATR-Er'!G11</f>
        <v xml:space="preserve">Gaussian </v>
      </c>
      <c r="H28" s="28">
        <f>'CATR-Er'!H11</f>
        <v>1</v>
      </c>
      <c r="I28" s="6">
        <f>'CATR-Er'!I14</f>
        <v>1</v>
      </c>
      <c r="J28" s="2">
        <f t="shared" si="1"/>
        <v>0.4</v>
      </c>
      <c r="K28" s="2">
        <f t="shared" si="1"/>
        <v>0.4</v>
      </c>
      <c r="L28" s="2">
        <f t="shared" si="1"/>
        <v>0.4</v>
      </c>
      <c r="M28" s="187">
        <f t="shared" si="1"/>
        <v>0.4</v>
      </c>
      <c r="N28" s="11"/>
      <c r="O28" s="101">
        <f t="shared" si="2"/>
        <v>0.16000000000000003</v>
      </c>
      <c r="P28" s="101">
        <f t="shared" si="2"/>
        <v>0.16000000000000003</v>
      </c>
      <c r="Q28" s="101">
        <f t="shared" si="2"/>
        <v>0.16000000000000003</v>
      </c>
      <c r="R28" s="101">
        <f t="shared" si="2"/>
        <v>0.16000000000000003</v>
      </c>
      <c r="T28" s="90"/>
    </row>
    <row r="29" spans="1:20">
      <c r="A29" s="6" t="str">
        <f>'CATR-Er'!A12</f>
        <v>A2-12</v>
      </c>
      <c r="B29" s="87" t="str">
        <f>'CATR-Er'!B12</f>
        <v>Frequency flatness of test system</v>
      </c>
      <c r="C29" s="28">
        <f>'CATR-Er'!C12</f>
        <v>0.25</v>
      </c>
      <c r="D29" s="28">
        <f>'CATR-Er'!D12</f>
        <v>0.25</v>
      </c>
      <c r="E29" s="28">
        <f>'CATR-Er'!F12</f>
        <v>0.25</v>
      </c>
      <c r="F29" s="178">
        <f>'KU_SAN_CATR-Er'!G12</f>
        <v>0.25</v>
      </c>
      <c r="G29" s="6" t="str">
        <f>'CATR-Er'!G12</f>
        <v>Gaussian</v>
      </c>
      <c r="H29" s="28">
        <f>'CATR-Er'!H12</f>
        <v>1</v>
      </c>
      <c r="I29" s="6">
        <f>'CATR-Er'!I15</f>
        <v>1</v>
      </c>
      <c r="J29" s="2">
        <f t="shared" si="1"/>
        <v>0.25</v>
      </c>
      <c r="K29" s="2">
        <f t="shared" si="1"/>
        <v>0.25</v>
      </c>
      <c r="L29" s="2">
        <f t="shared" si="1"/>
        <v>0.25</v>
      </c>
      <c r="M29" s="187">
        <f t="shared" si="1"/>
        <v>0.25</v>
      </c>
      <c r="N29" s="11"/>
      <c r="O29" s="101">
        <f t="shared" si="2"/>
        <v>6.25E-2</v>
      </c>
      <c r="P29" s="101">
        <f t="shared" si="2"/>
        <v>6.25E-2</v>
      </c>
      <c r="Q29" s="101">
        <f t="shared" si="2"/>
        <v>6.25E-2</v>
      </c>
      <c r="R29" s="101">
        <f t="shared" si="2"/>
        <v>6.25E-2</v>
      </c>
      <c r="T29" s="90"/>
    </row>
    <row r="30" spans="1:20">
      <c r="A30" s="218" t="str">
        <f>'CATR-Er'!A18</f>
        <v>A2-19</v>
      </c>
      <c r="B30" s="219" t="str">
        <f>'CATR-Er'!B18</f>
        <v>Uncertainty of the LNA (FR2 only)</v>
      </c>
      <c r="C30" s="218"/>
      <c r="D30" s="218"/>
      <c r="E30" s="220">
        <f>'CATR-Er'!F18</f>
        <v>0.16</v>
      </c>
      <c r="F30" s="220"/>
      <c r="G30" s="154" t="str">
        <f>'CATR-Er'!G18</f>
        <v>Gaussian</v>
      </c>
      <c r="H30" s="154">
        <f>'CATR-Er'!H18</f>
        <v>1</v>
      </c>
      <c r="I30" s="6">
        <f>'CATR-Er'!I16</f>
        <v>1</v>
      </c>
      <c r="J30" s="2">
        <f t="shared" si="1"/>
        <v>0</v>
      </c>
      <c r="K30" s="2">
        <f t="shared" si="1"/>
        <v>0</v>
      </c>
      <c r="L30" s="2">
        <f t="shared" si="1"/>
        <v>0.16</v>
      </c>
      <c r="M30" s="187">
        <f t="shared" si="1"/>
        <v>0</v>
      </c>
      <c r="N30" s="11"/>
      <c r="O30" s="101">
        <f t="shared" si="2"/>
        <v>0</v>
      </c>
      <c r="P30" s="101">
        <f t="shared" si="2"/>
        <v>0</v>
      </c>
      <c r="Q30" s="101">
        <f t="shared" si="2"/>
        <v>2.5600000000000001E-2</v>
      </c>
      <c r="R30" s="101">
        <f t="shared" si="2"/>
        <v>0</v>
      </c>
      <c r="T30" s="90"/>
    </row>
    <row r="31" spans="1:20" ht="11.25" customHeight="1">
      <c r="A31" s="282" t="s">
        <v>11</v>
      </c>
      <c r="B31" s="283"/>
      <c r="C31" s="283"/>
      <c r="D31" s="283"/>
      <c r="E31" s="283"/>
      <c r="F31" s="283"/>
      <c r="G31" s="283"/>
      <c r="H31" s="283"/>
      <c r="I31" s="283"/>
      <c r="J31" s="283"/>
      <c r="K31" s="283"/>
      <c r="L31" s="284"/>
      <c r="M31" s="8"/>
      <c r="N31" s="8"/>
      <c r="O31" s="100"/>
      <c r="P31" s="100"/>
      <c r="Q31" s="100"/>
      <c r="R31" s="100"/>
      <c r="T31" s="90"/>
    </row>
    <row r="32" spans="1:20">
      <c r="A32" s="6" t="str">
        <f>'CATR-Er'!A22</f>
        <v>C1-3</v>
      </c>
      <c r="B32" s="22" t="str">
        <f>'CATR-Er'!B22</f>
        <v>Uncertainty of the network analyzer</v>
      </c>
      <c r="C32" s="28">
        <f>TE!C6</f>
        <v>0.3</v>
      </c>
      <c r="D32" s="28">
        <f>TE!D6</f>
        <v>0.3</v>
      </c>
      <c r="E32" s="28">
        <f>TE!E6</f>
        <v>0.85</v>
      </c>
      <c r="F32" s="172">
        <f>KU_SAN_TE!F6</f>
        <v>0.3</v>
      </c>
      <c r="G32" s="6" t="str">
        <f>'CATR-Er'!G22</f>
        <v xml:space="preserve"> Gaussian</v>
      </c>
      <c r="H32" s="28">
        <f>'CATR-Er'!H22</f>
        <v>1</v>
      </c>
      <c r="I32" s="6">
        <f>'CATR-Er'!I25</f>
        <v>1</v>
      </c>
      <c r="J32" s="2">
        <f t="shared" ref="J32:M35" si="3">C32/$H32</f>
        <v>0.3</v>
      </c>
      <c r="K32" s="2">
        <f t="shared" si="3"/>
        <v>0.3</v>
      </c>
      <c r="L32" s="2">
        <f t="shared" si="3"/>
        <v>0.85</v>
      </c>
      <c r="M32" s="189">
        <f t="shared" si="3"/>
        <v>0.3</v>
      </c>
      <c r="N32" s="11"/>
      <c r="O32" s="101">
        <f t="shared" ref="O32:R35" si="4">J32^2</f>
        <v>0.09</v>
      </c>
      <c r="P32" s="101">
        <f t="shared" si="4"/>
        <v>0.09</v>
      </c>
      <c r="Q32" s="101">
        <f t="shared" si="4"/>
        <v>0.72249999999999992</v>
      </c>
      <c r="R32" s="101">
        <f t="shared" si="4"/>
        <v>0.09</v>
      </c>
      <c r="T32" s="90"/>
    </row>
    <row r="33" spans="1:20" ht="20.6">
      <c r="A33" s="6" t="str">
        <f>'CATR-Er'!A23</f>
        <v>A2-5a</v>
      </c>
      <c r="B33" s="22" t="str">
        <f>'CATR-Er'!B23</f>
        <v>Mismatch of receiver chain between receiving antenna and measurement receiver</v>
      </c>
      <c r="C33" s="28">
        <f>'CATR-Er'!C23</f>
        <v>0.43</v>
      </c>
      <c r="D33" s="28">
        <f>'CATR-Er'!D23</f>
        <v>0.56999999999999995</v>
      </c>
      <c r="E33" s="28">
        <f>'CATR-Er'!F23</f>
        <v>0.56999999999999995</v>
      </c>
      <c r="F33" s="178">
        <f>'KU_SAN_CATR-Er'!G23</f>
        <v>0.43</v>
      </c>
      <c r="G33" s="6" t="str">
        <f>'CATR-Er'!G23</f>
        <v>U-shaped</v>
      </c>
      <c r="H33" s="28">
        <f>'CATR-Er'!H23</f>
        <v>1.4142135623730951</v>
      </c>
      <c r="I33" s="6">
        <f>'CATR-Er'!I26</f>
        <v>1</v>
      </c>
      <c r="J33" s="2">
        <f t="shared" si="3"/>
        <v>0.30405591591021541</v>
      </c>
      <c r="K33" s="2">
        <f t="shared" si="3"/>
        <v>0.40305086527633205</v>
      </c>
      <c r="L33" s="2">
        <f t="shared" si="3"/>
        <v>0.40305086527633205</v>
      </c>
      <c r="M33" s="187">
        <f t="shared" si="3"/>
        <v>0.30405591591021541</v>
      </c>
      <c r="N33" s="11"/>
      <c r="O33" s="101">
        <f t="shared" si="4"/>
        <v>9.2449999999999991E-2</v>
      </c>
      <c r="P33" s="101">
        <f t="shared" si="4"/>
        <v>0.16244999999999996</v>
      </c>
      <c r="Q33" s="101">
        <f t="shared" si="4"/>
        <v>0.16244999999999996</v>
      </c>
      <c r="R33" s="101">
        <f t="shared" si="4"/>
        <v>9.2449999999999991E-2</v>
      </c>
      <c r="T33" s="90"/>
    </row>
    <row r="34" spans="1:20">
      <c r="A34" s="6" t="str">
        <f>'CATR-Er'!A25</f>
        <v>A2-6</v>
      </c>
      <c r="B34" s="22" t="str">
        <f>'CATR-Er'!B25</f>
        <v>Insertion loss of receiver chain</v>
      </c>
      <c r="C34" s="28">
        <f>'CATR-Er'!C25</f>
        <v>0</v>
      </c>
      <c r="D34" s="28">
        <f>'CATR-Er'!D25</f>
        <v>0</v>
      </c>
      <c r="E34" s="28">
        <f>'CATR-Er'!F25</f>
        <v>0.18</v>
      </c>
      <c r="F34" s="178">
        <f>'KU_SAN_CATR-Er'!G25</f>
        <v>0</v>
      </c>
      <c r="G34" s="6" t="str">
        <f>'CATR-Er'!G25</f>
        <v>Rectangular</v>
      </c>
      <c r="H34" s="28">
        <f>'CATR-Er'!H25</f>
        <v>1.7320508075688772</v>
      </c>
      <c r="I34" s="6">
        <f>'CATR-Er'!I28</f>
        <v>1</v>
      </c>
      <c r="J34" s="2">
        <f t="shared" si="3"/>
        <v>0</v>
      </c>
      <c r="K34" s="2">
        <f t="shared" si="3"/>
        <v>0</v>
      </c>
      <c r="L34" s="2">
        <f t="shared" si="3"/>
        <v>0.10392304845413264</v>
      </c>
      <c r="M34" s="187">
        <f t="shared" si="3"/>
        <v>0</v>
      </c>
      <c r="N34" s="11"/>
      <c r="O34" s="101">
        <f t="shared" si="4"/>
        <v>0</v>
      </c>
      <c r="P34" s="101">
        <f t="shared" si="4"/>
        <v>0</v>
      </c>
      <c r="Q34" s="101">
        <f t="shared" si="4"/>
        <v>1.0800000000000001E-2</v>
      </c>
      <c r="R34" s="179">
        <f t="shared" si="4"/>
        <v>0</v>
      </c>
      <c r="T34" s="90"/>
    </row>
    <row r="35" spans="1:20">
      <c r="A35" s="6" t="str">
        <f>'CATR-Er'!A34</f>
        <v>A2-11</v>
      </c>
      <c r="B35" s="22" t="str">
        <f>'CATR-Er'!B34</f>
        <v>Switching uncertainty</v>
      </c>
      <c r="C35" s="28">
        <f>'CATR-Er'!C34</f>
        <v>0.1</v>
      </c>
      <c r="D35" s="28">
        <f>'CATR-Er'!D34</f>
        <v>0.1</v>
      </c>
      <c r="E35" s="28">
        <f>'CATR-Er'!F34</f>
        <v>0.43</v>
      </c>
      <c r="F35" s="178">
        <f>'KU_SAN_CATR-Er'!G34</f>
        <v>0.1</v>
      </c>
      <c r="G35" s="6" t="str">
        <f>'CATR-Er'!G34</f>
        <v>Rectangular</v>
      </c>
      <c r="H35" s="28">
        <f>'CATR-Er'!H34</f>
        <v>1.7320508075688772</v>
      </c>
      <c r="I35" s="6">
        <f>'CATR-Er'!I37</f>
        <v>0</v>
      </c>
      <c r="J35" s="2">
        <f t="shared" si="3"/>
        <v>5.7735026918962581E-2</v>
      </c>
      <c r="K35" s="2">
        <f t="shared" si="3"/>
        <v>5.7735026918962581E-2</v>
      </c>
      <c r="L35" s="2">
        <f t="shared" si="3"/>
        <v>0.2482606157515391</v>
      </c>
      <c r="M35" s="187">
        <f t="shared" si="3"/>
        <v>5.7735026918962581E-2</v>
      </c>
      <c r="N35" s="11"/>
      <c r="O35" s="101">
        <f t="shared" si="4"/>
        <v>3.333333333333334E-3</v>
      </c>
      <c r="P35" s="101">
        <f t="shared" si="4"/>
        <v>3.333333333333334E-3</v>
      </c>
      <c r="Q35" s="101">
        <f t="shared" si="4"/>
        <v>6.1633333333333346E-2</v>
      </c>
      <c r="R35" s="101">
        <f t="shared" si="4"/>
        <v>3.333333333333334E-3</v>
      </c>
      <c r="T35" s="90"/>
    </row>
    <row r="36" spans="1:20">
      <c r="A36" s="285" t="s">
        <v>172</v>
      </c>
      <c r="B36" s="285"/>
      <c r="C36" s="285"/>
      <c r="D36" s="285"/>
      <c r="E36" s="285"/>
      <c r="F36" s="285"/>
      <c r="G36" s="285"/>
      <c r="H36" s="285"/>
      <c r="I36" s="285"/>
      <c r="J36" s="9">
        <f t="shared" ref="J36:J37" si="5">O36</f>
        <v>0.99034505771136827</v>
      </c>
      <c r="K36" s="9">
        <f t="shared" ref="K36:M37" si="6">P36</f>
        <v>1.139422368278477</v>
      </c>
      <c r="L36" s="9">
        <f t="shared" si="6"/>
        <v>2.2837432722031896</v>
      </c>
      <c r="M36" s="9">
        <f t="shared" si="6"/>
        <v>0.99034505771136827</v>
      </c>
      <c r="N36" s="4"/>
      <c r="O36" s="101">
        <f>(SUM(O26:O35))^0.5</f>
        <v>0.99034505771136827</v>
      </c>
      <c r="P36" s="101">
        <f>(SUM(P26:P35))^0.5</f>
        <v>1.139422368278477</v>
      </c>
      <c r="Q36" s="101">
        <f>(SUM(Q26:Q35))^0.5</f>
        <v>2.2837432722031896</v>
      </c>
      <c r="R36" s="101">
        <f>(SUM(R26:R35))^0.5</f>
        <v>0.99034505771136827</v>
      </c>
      <c r="T36" s="90"/>
    </row>
    <row r="37" spans="1:20">
      <c r="A37" s="285" t="s">
        <v>173</v>
      </c>
      <c r="B37" s="285"/>
      <c r="C37" s="285"/>
      <c r="D37" s="285"/>
      <c r="E37" s="285"/>
      <c r="F37" s="285"/>
      <c r="G37" s="285"/>
      <c r="H37" s="285"/>
      <c r="I37" s="285"/>
      <c r="J37" s="9">
        <f t="shared" si="5"/>
        <v>1.9410763131142819</v>
      </c>
      <c r="K37" s="9">
        <f t="shared" si="6"/>
        <v>2.2332678418258149</v>
      </c>
      <c r="L37" s="9">
        <f t="shared" si="6"/>
        <v>4.4761368135182513</v>
      </c>
      <c r="M37" s="9">
        <f t="shared" si="6"/>
        <v>1.9410763131142819</v>
      </c>
      <c r="N37" s="4"/>
      <c r="O37" s="101">
        <f>O36*1.96</f>
        <v>1.9410763131142819</v>
      </c>
      <c r="P37" s="101">
        <f>P36*1.96</f>
        <v>2.2332678418258149</v>
      </c>
      <c r="Q37" s="101">
        <f>Q36*1.96</f>
        <v>4.4761368135182513</v>
      </c>
      <c r="R37" s="101">
        <f>R36*1.96</f>
        <v>1.9410763131142819</v>
      </c>
      <c r="T37" s="90"/>
    </row>
    <row r="38" spans="1:20">
      <c r="A38" s="328" t="s">
        <v>43</v>
      </c>
      <c r="B38" s="328"/>
      <c r="C38" s="328"/>
      <c r="D38" s="328"/>
      <c r="E38" s="328"/>
      <c r="F38" s="328"/>
      <c r="G38" s="328"/>
      <c r="H38" s="328"/>
      <c r="I38" s="328"/>
      <c r="J38" s="17">
        <v>1.2</v>
      </c>
      <c r="K38" s="17">
        <v>1.2</v>
      </c>
      <c r="L38" s="17">
        <v>1.2</v>
      </c>
      <c r="M38" s="17">
        <v>1.2</v>
      </c>
      <c r="N38" s="4"/>
      <c r="O38" s="112"/>
      <c r="P38" s="112"/>
      <c r="Q38" s="112"/>
      <c r="T38" s="90"/>
    </row>
    <row r="39" spans="1:20">
      <c r="A39" s="328" t="s">
        <v>44</v>
      </c>
      <c r="B39" s="328"/>
      <c r="C39" s="328"/>
      <c r="D39" s="328"/>
      <c r="E39" s="328"/>
      <c r="F39" s="328"/>
      <c r="G39" s="328"/>
      <c r="H39" s="328"/>
      <c r="I39" s="328"/>
      <c r="J39" s="17">
        <f>((J37^2)+(J38^2))^0.5</f>
        <v>2.2820554886622131</v>
      </c>
      <c r="K39" s="17">
        <f t="shared" ref="K39:L39" si="7">((K37^2)+(K38^2))^0.5</f>
        <v>2.5352485584915208</v>
      </c>
      <c r="L39" s="17">
        <f t="shared" si="7"/>
        <v>4.634199043344311</v>
      </c>
      <c r="M39" s="17">
        <f>((M37^2)+(M38^2))^0.5</f>
        <v>2.2820554886622131</v>
      </c>
      <c r="N39" s="4"/>
      <c r="O39" s="112"/>
      <c r="P39" s="112"/>
      <c r="Q39" s="112"/>
      <c r="T39" s="90"/>
    </row>
    <row r="40" spans="1:20">
      <c r="T40" s="90"/>
    </row>
    <row r="41" spans="1:20" s="53" customFormat="1" hidden="1">
      <c r="A41" s="279" t="s">
        <v>29</v>
      </c>
      <c r="B41" s="279"/>
      <c r="C41" s="279"/>
      <c r="D41" s="279"/>
      <c r="E41" s="279"/>
      <c r="F41" s="279"/>
      <c r="G41" s="279"/>
      <c r="H41" s="279"/>
      <c r="I41" s="279"/>
      <c r="J41" s="279"/>
      <c r="K41" s="279"/>
      <c r="O41" s="276" t="s">
        <v>31</v>
      </c>
      <c r="P41" s="276"/>
      <c r="Q41" s="112"/>
      <c r="T41" s="108"/>
    </row>
    <row r="42" spans="1:20" s="53" customFormat="1" hidden="1">
      <c r="A42" s="271" t="s">
        <v>0</v>
      </c>
      <c r="B42" s="339" t="s">
        <v>1</v>
      </c>
      <c r="C42" s="277" t="s">
        <v>225</v>
      </c>
      <c r="D42" s="277"/>
      <c r="E42" s="65"/>
      <c r="F42" s="65"/>
      <c r="G42" s="271" t="s">
        <v>2</v>
      </c>
      <c r="H42" s="277" t="s">
        <v>3</v>
      </c>
      <c r="I42" s="278" t="s">
        <v>181</v>
      </c>
      <c r="J42" s="277" t="s">
        <v>171</v>
      </c>
      <c r="K42" s="277"/>
      <c r="L42" s="66"/>
      <c r="M42" s="62"/>
      <c r="N42" s="62"/>
      <c r="O42" s="276"/>
      <c r="P42" s="276"/>
      <c r="Q42" s="112"/>
      <c r="T42" s="108"/>
    </row>
    <row r="43" spans="1:20" s="53" customFormat="1" ht="20.6" hidden="1">
      <c r="A43" s="271"/>
      <c r="B43" s="339"/>
      <c r="C43" s="59" t="s">
        <v>152</v>
      </c>
      <c r="D43" s="59" t="s">
        <v>153</v>
      </c>
      <c r="E43" s="59"/>
      <c r="F43" s="59"/>
      <c r="G43" s="271"/>
      <c r="H43" s="277"/>
      <c r="I43" s="278"/>
      <c r="J43" s="59" t="s">
        <v>152</v>
      </c>
      <c r="K43" s="59" t="s">
        <v>153</v>
      </c>
      <c r="L43" s="60"/>
      <c r="M43" s="56"/>
      <c r="N43" s="56"/>
      <c r="O43" s="276"/>
      <c r="P43" s="276"/>
      <c r="Q43" s="112"/>
      <c r="T43" s="108"/>
    </row>
    <row r="44" spans="1:20" s="53" customFormat="1" ht="10.75" hidden="1">
      <c r="A44" s="62"/>
      <c r="B44" s="62"/>
      <c r="C44" s="60"/>
      <c r="D44" s="60"/>
      <c r="E44" s="60"/>
      <c r="F44" s="60"/>
      <c r="G44" s="62"/>
      <c r="H44" s="66"/>
      <c r="I44" s="76"/>
      <c r="J44" s="60"/>
      <c r="K44" s="60"/>
      <c r="L44" s="60"/>
      <c r="M44" s="56"/>
      <c r="N44" s="56"/>
      <c r="O44" s="112"/>
      <c r="P44" s="112"/>
      <c r="Q44" s="112"/>
      <c r="T44" s="108"/>
    </row>
    <row r="45" spans="1:20" s="53" customFormat="1" hidden="1">
      <c r="A45" s="279" t="s">
        <v>39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O45" s="276" t="s">
        <v>31</v>
      </c>
      <c r="P45" s="276"/>
      <c r="Q45" s="112"/>
      <c r="T45" s="108"/>
    </row>
    <row r="46" spans="1:20" s="53" customFormat="1" hidden="1">
      <c r="A46" s="271" t="s">
        <v>0</v>
      </c>
      <c r="B46" s="339" t="s">
        <v>1</v>
      </c>
      <c r="C46" s="277" t="s">
        <v>225</v>
      </c>
      <c r="D46" s="277"/>
      <c r="E46" s="65"/>
      <c r="F46" s="65"/>
      <c r="G46" s="271" t="s">
        <v>2</v>
      </c>
      <c r="H46" s="277" t="s">
        <v>3</v>
      </c>
      <c r="I46" s="278" t="s">
        <v>181</v>
      </c>
      <c r="J46" s="277" t="s">
        <v>171</v>
      </c>
      <c r="K46" s="277"/>
      <c r="L46" s="66"/>
      <c r="O46" s="276"/>
      <c r="P46" s="276"/>
      <c r="Q46" s="112"/>
      <c r="T46" s="108"/>
    </row>
    <row r="47" spans="1:20" s="53" customFormat="1" ht="20.6" hidden="1">
      <c r="A47" s="271"/>
      <c r="B47" s="339"/>
      <c r="C47" s="59" t="s">
        <v>152</v>
      </c>
      <c r="D47" s="59" t="s">
        <v>153</v>
      </c>
      <c r="E47" s="59"/>
      <c r="F47" s="59"/>
      <c r="G47" s="271"/>
      <c r="H47" s="277"/>
      <c r="I47" s="278"/>
      <c r="J47" s="59" t="s">
        <v>152</v>
      </c>
      <c r="K47" s="59" t="s">
        <v>153</v>
      </c>
      <c r="L47" s="60"/>
      <c r="O47" s="276"/>
      <c r="P47" s="276"/>
      <c r="Q47" s="112"/>
      <c r="T47" s="108"/>
    </row>
    <row r="48" spans="1:20" s="53" customFormat="1" hidden="1">
      <c r="A48" s="270" t="s">
        <v>164</v>
      </c>
      <c r="B48" s="270"/>
      <c r="C48" s="270"/>
      <c r="D48" s="270"/>
      <c r="E48" s="270"/>
      <c r="F48" s="270"/>
      <c r="G48" s="270"/>
      <c r="H48" s="270"/>
      <c r="I48" s="270"/>
      <c r="J48" s="270"/>
      <c r="K48" s="270"/>
      <c r="L48" s="51"/>
      <c r="O48" s="102"/>
      <c r="P48" s="102"/>
      <c r="Q48" s="97"/>
      <c r="T48" s="108"/>
    </row>
    <row r="49" spans="1:20" s="53" customFormat="1" hidden="1">
      <c r="A49" s="270" t="s">
        <v>33</v>
      </c>
      <c r="B49" s="270"/>
      <c r="C49" s="270"/>
      <c r="D49" s="270"/>
      <c r="E49" s="270"/>
      <c r="F49" s="270"/>
      <c r="G49" s="270"/>
      <c r="H49" s="270"/>
      <c r="I49" s="270"/>
      <c r="J49" s="270"/>
      <c r="K49" s="270"/>
      <c r="L49" s="51"/>
      <c r="O49" s="99">
        <f>J49^2</f>
        <v>0</v>
      </c>
      <c r="P49" s="99">
        <f>K49^2</f>
        <v>0</v>
      </c>
      <c r="Q49" s="112"/>
      <c r="T49" s="108"/>
    </row>
    <row r="50" spans="1:20">
      <c r="T50" s="90"/>
    </row>
    <row r="51" spans="1:20" ht="11.25" hidden="1" customHeight="1">
      <c r="A51" s="321" t="s">
        <v>229</v>
      </c>
      <c r="B51" s="322"/>
      <c r="C51" s="322"/>
      <c r="D51" s="322"/>
      <c r="E51" s="322"/>
      <c r="F51" s="322"/>
      <c r="G51" s="322"/>
      <c r="H51" s="322"/>
      <c r="I51" s="322"/>
      <c r="J51" s="322"/>
      <c r="K51" s="322"/>
      <c r="L51" s="323"/>
      <c r="M51" s="193"/>
      <c r="N51" s="193"/>
      <c r="O51" s="324" t="s">
        <v>31</v>
      </c>
      <c r="P51" s="324"/>
      <c r="Q51" s="324"/>
      <c r="T51" s="90"/>
    </row>
    <row r="52" spans="1:20" ht="11.25" hidden="1" customHeight="1">
      <c r="A52" s="239" t="s">
        <v>0</v>
      </c>
      <c r="B52" s="239" t="s">
        <v>1</v>
      </c>
      <c r="C52" s="325" t="s">
        <v>225</v>
      </c>
      <c r="D52" s="326"/>
      <c r="E52" s="327"/>
      <c r="F52" s="195"/>
      <c r="G52" s="239" t="s">
        <v>2</v>
      </c>
      <c r="H52" s="245" t="s">
        <v>3</v>
      </c>
      <c r="I52" s="311" t="s">
        <v>307</v>
      </c>
      <c r="J52" s="312" t="s">
        <v>171</v>
      </c>
      <c r="K52" s="313"/>
      <c r="L52" s="314"/>
      <c r="M52" s="202"/>
      <c r="N52" s="202"/>
      <c r="O52" s="324"/>
      <c r="P52" s="324"/>
      <c r="Q52" s="324"/>
      <c r="T52" s="90"/>
    </row>
    <row r="53" spans="1:20" ht="20.6" hidden="1">
      <c r="A53" s="239"/>
      <c r="B53" s="239"/>
      <c r="C53" s="171" t="s">
        <v>263</v>
      </c>
      <c r="D53" s="171" t="s">
        <v>262</v>
      </c>
      <c r="E53" s="170" t="s">
        <v>253</v>
      </c>
      <c r="F53" s="170"/>
      <c r="G53" s="239"/>
      <c r="H53" s="245"/>
      <c r="I53" s="311"/>
      <c r="J53" s="171" t="s">
        <v>263</v>
      </c>
      <c r="K53" s="171" t="s">
        <v>262</v>
      </c>
      <c r="L53" s="170" t="s">
        <v>253</v>
      </c>
      <c r="M53" s="203"/>
      <c r="N53" s="203"/>
      <c r="O53" s="324"/>
      <c r="P53" s="324"/>
      <c r="Q53" s="324"/>
      <c r="T53" s="90"/>
    </row>
    <row r="54" spans="1:20" ht="11.25" hidden="1" customHeight="1">
      <c r="A54" s="315" t="s">
        <v>164</v>
      </c>
      <c r="B54" s="316"/>
      <c r="C54" s="316"/>
      <c r="D54" s="316"/>
      <c r="E54" s="316"/>
      <c r="F54" s="316"/>
      <c r="G54" s="316"/>
      <c r="H54" s="316"/>
      <c r="I54" s="316"/>
      <c r="J54" s="316"/>
      <c r="K54" s="316"/>
      <c r="L54" s="317"/>
      <c r="M54" s="204"/>
      <c r="N54" s="204"/>
      <c r="O54" s="205"/>
      <c r="P54" s="205"/>
      <c r="Q54" s="205"/>
      <c r="T54" s="90"/>
    </row>
    <row r="55" spans="1:20" ht="20.6" hidden="1">
      <c r="A55" s="167" t="str">
        <f>TE!A9</f>
        <v>C1-8</v>
      </c>
      <c r="B55" s="159" t="str">
        <f>TE!B9</f>
        <v>RF power measurement equipment (e.g. spectrum analyzer, power meter) - relative (ACLR)</v>
      </c>
      <c r="C55" s="169">
        <f>TE!C9</f>
        <v>0.75</v>
      </c>
      <c r="D55" s="169">
        <f>TE!D9</f>
        <v>0.9</v>
      </c>
      <c r="E55" s="169">
        <f>TE!E9</f>
        <v>2</v>
      </c>
      <c r="F55" s="169"/>
      <c r="G55" s="167" t="str">
        <f>TE!F9</f>
        <v xml:space="preserve"> Gaussian</v>
      </c>
      <c r="H55" s="169">
        <f>TE!G9</f>
        <v>1</v>
      </c>
      <c r="I55" s="206">
        <v>1</v>
      </c>
      <c r="J55" s="197">
        <f>C55/$H55</f>
        <v>0.75</v>
      </c>
      <c r="K55" s="197">
        <f>D55/$H55</f>
        <v>0.9</v>
      </c>
      <c r="L55" s="197">
        <f>E55/$H55</f>
        <v>2</v>
      </c>
      <c r="M55" s="207"/>
      <c r="N55" s="207"/>
      <c r="O55" s="194">
        <f t="shared" ref="O55:Q57" si="8">J55^2</f>
        <v>0.5625</v>
      </c>
      <c r="P55" s="194">
        <f t="shared" si="8"/>
        <v>0.81</v>
      </c>
      <c r="Q55" s="194">
        <f t="shared" si="8"/>
        <v>4</v>
      </c>
      <c r="T55" s="90"/>
    </row>
    <row r="56" spans="1:20" hidden="1">
      <c r="A56" s="167" t="str">
        <f>'Reverb-Er'!A7</f>
        <v>A6-1</v>
      </c>
      <c r="B56" s="159" t="str">
        <f>'Reverb-Er'!B7</f>
        <v>Impedance mismatch in the receiving chain</v>
      </c>
      <c r="C56" s="169">
        <f>'Reverb-Er'!C7</f>
        <v>0.2</v>
      </c>
      <c r="D56" s="169">
        <f>'Reverb-Er'!D7</f>
        <v>0.2</v>
      </c>
      <c r="E56" s="169">
        <f>'Reverb-Er'!E7</f>
        <v>0.2</v>
      </c>
      <c r="F56" s="169"/>
      <c r="G56" s="167" t="str">
        <f>'Reverb-Er'!F7</f>
        <v>U-shaped</v>
      </c>
      <c r="H56" s="169">
        <f>'Reverb-Er'!G7</f>
        <v>1.4142135623730951</v>
      </c>
      <c r="I56" s="167">
        <f>'Reverb-Er'!H7</f>
        <v>1</v>
      </c>
      <c r="J56" s="197">
        <f t="shared" ref="J56:J57" si="9">C56/$H56</f>
        <v>0.1414213562373095</v>
      </c>
      <c r="K56" s="197">
        <f>D56/$H56</f>
        <v>0.1414213562373095</v>
      </c>
      <c r="L56" s="197">
        <f>E56/$H56</f>
        <v>0.1414213562373095</v>
      </c>
      <c r="M56" s="207"/>
      <c r="N56" s="207"/>
      <c r="O56" s="194">
        <f t="shared" si="8"/>
        <v>0.02</v>
      </c>
      <c r="P56" s="194">
        <f t="shared" si="8"/>
        <v>0.02</v>
      </c>
      <c r="Q56" s="194">
        <f t="shared" si="8"/>
        <v>0.02</v>
      </c>
      <c r="T56" s="90"/>
    </row>
    <row r="57" spans="1:20" hidden="1">
      <c r="A57" s="167" t="str">
        <f>'Reverb-Er'!A8</f>
        <v>A6-2</v>
      </c>
      <c r="B57" s="159" t="str">
        <f>'Reverb-Er'!B8</f>
        <v>Random uncertainty</v>
      </c>
      <c r="C57" s="169">
        <f>'Reverb-Er'!C8</f>
        <v>0.1</v>
      </c>
      <c r="D57" s="169">
        <f>'Reverb-Er'!D8</f>
        <v>0.1</v>
      </c>
      <c r="E57" s="169">
        <f>'Reverb-Er'!E8</f>
        <v>0.1</v>
      </c>
      <c r="F57" s="169"/>
      <c r="G57" s="167" t="str">
        <f>'Reverb-Er'!F8</f>
        <v>Rectangular</v>
      </c>
      <c r="H57" s="169">
        <f>'Reverb-Er'!G8</f>
        <v>1.7320508075688772</v>
      </c>
      <c r="I57" s="167">
        <f>'Reverb-Er'!H8</f>
        <v>1</v>
      </c>
      <c r="J57" s="197">
        <f t="shared" si="9"/>
        <v>5.7735026918962581E-2</v>
      </c>
      <c r="K57" s="197">
        <f>D57/$H57</f>
        <v>5.7735026918962581E-2</v>
      </c>
      <c r="L57" s="197">
        <f>E57/$H57</f>
        <v>5.7735026918962581E-2</v>
      </c>
      <c r="M57" s="207"/>
      <c r="N57" s="207"/>
      <c r="O57" s="194">
        <f t="shared" si="8"/>
        <v>3.333333333333334E-3</v>
      </c>
      <c r="P57" s="194">
        <f t="shared" si="8"/>
        <v>3.333333333333334E-3</v>
      </c>
      <c r="Q57" s="194">
        <f t="shared" si="8"/>
        <v>3.333333333333334E-3</v>
      </c>
      <c r="T57" s="90"/>
    </row>
    <row r="58" spans="1:20" ht="11.25" hidden="1" customHeight="1">
      <c r="A58" s="318" t="s">
        <v>11</v>
      </c>
      <c r="B58" s="319"/>
      <c r="C58" s="319"/>
      <c r="D58" s="319"/>
      <c r="E58" s="319"/>
      <c r="F58" s="319"/>
      <c r="G58" s="319"/>
      <c r="H58" s="319"/>
      <c r="I58" s="319"/>
      <c r="J58" s="319"/>
      <c r="K58" s="319"/>
      <c r="L58" s="320"/>
      <c r="M58" s="207"/>
      <c r="N58" s="207"/>
      <c r="O58" s="205"/>
      <c r="P58" s="205"/>
      <c r="Q58" s="205"/>
      <c r="T58" s="90"/>
    </row>
    <row r="59" spans="1:20" hidden="1">
      <c r="A59" s="167" t="str">
        <f>'Reverb-Er'!A10</f>
        <v>A6-3</v>
      </c>
      <c r="B59" s="159" t="str">
        <f>'Reverb-Er'!B10</f>
        <v>Reference antenna radiation efficiency</v>
      </c>
      <c r="C59" s="169">
        <f>'Reverb-Er'!C10</f>
        <v>0.3</v>
      </c>
      <c r="D59" s="169">
        <f>'Reverb-Er'!D10</f>
        <v>0.3</v>
      </c>
      <c r="E59" s="169">
        <f>'Reverb-Er'!E10</f>
        <v>0.3</v>
      </c>
      <c r="F59" s="169"/>
      <c r="G59" s="167" t="str">
        <f>'Reverb-Er'!F10</f>
        <v>Gaussian</v>
      </c>
      <c r="H59" s="169">
        <f>'Reverb-Er'!G10</f>
        <v>1</v>
      </c>
      <c r="I59" s="206">
        <v>1</v>
      </c>
      <c r="J59" s="197">
        <f t="shared" ref="J59:L64" si="10">C59/$H59</f>
        <v>0.3</v>
      </c>
      <c r="K59" s="197">
        <f t="shared" si="10"/>
        <v>0.3</v>
      </c>
      <c r="L59" s="197">
        <f t="shared" si="10"/>
        <v>0.3</v>
      </c>
      <c r="M59" s="207"/>
      <c r="N59" s="207"/>
      <c r="O59" s="194">
        <f t="shared" ref="O59:Q64" si="11">J59^2</f>
        <v>0.09</v>
      </c>
      <c r="P59" s="194">
        <f t="shared" si="11"/>
        <v>0.09</v>
      </c>
      <c r="Q59" s="194">
        <f t="shared" si="11"/>
        <v>0.09</v>
      </c>
      <c r="T59" s="90"/>
    </row>
    <row r="60" spans="1:20" ht="20.6" hidden="1">
      <c r="A60" s="167" t="str">
        <f>'Reverb-Er'!A11</f>
        <v>A6-4</v>
      </c>
      <c r="B60" s="159" t="str">
        <f>'Reverb-Er'!B11</f>
        <v>Mean value estimation of reference antenna mismatch efficiency</v>
      </c>
      <c r="C60" s="169">
        <f>'Reverb-Er'!C11</f>
        <v>0.27</v>
      </c>
      <c r="D60" s="169">
        <f>'Reverb-Er'!D11</f>
        <v>0.27</v>
      </c>
      <c r="E60" s="169">
        <f>'Reverb-Er'!E11</f>
        <v>0.27</v>
      </c>
      <c r="F60" s="169"/>
      <c r="G60" s="167" t="str">
        <f>'Reverb-Er'!F11</f>
        <v>Gaussian</v>
      </c>
      <c r="H60" s="169">
        <f>'Reverb-Er'!G11</f>
        <v>1</v>
      </c>
      <c r="I60" s="206">
        <v>1</v>
      </c>
      <c r="J60" s="197">
        <f t="shared" si="10"/>
        <v>0.27</v>
      </c>
      <c r="K60" s="197">
        <f t="shared" si="10"/>
        <v>0.27</v>
      </c>
      <c r="L60" s="197">
        <f t="shared" si="10"/>
        <v>0.27</v>
      </c>
      <c r="M60" s="207"/>
      <c r="N60" s="207"/>
      <c r="O60" s="194">
        <f t="shared" si="11"/>
        <v>7.2900000000000006E-2</v>
      </c>
      <c r="P60" s="194">
        <f t="shared" si="11"/>
        <v>7.2900000000000006E-2</v>
      </c>
      <c r="Q60" s="194">
        <f t="shared" si="11"/>
        <v>7.2900000000000006E-2</v>
      </c>
      <c r="T60" s="90"/>
    </row>
    <row r="61" spans="1:20" hidden="1">
      <c r="A61" s="167" t="str">
        <f>TE!A6</f>
        <v>C1-3</v>
      </c>
      <c r="B61" s="159" t="str">
        <f>TE!B6</f>
        <v>Uncertainty of the network analyzer</v>
      </c>
      <c r="C61" s="169">
        <f>TE!C6</f>
        <v>0.3</v>
      </c>
      <c r="D61" s="169">
        <f>TE!D6</f>
        <v>0.3</v>
      </c>
      <c r="E61" s="169">
        <f>TE!E6</f>
        <v>0.85</v>
      </c>
      <c r="F61" s="169"/>
      <c r="G61" s="167" t="str">
        <f>TE!F6</f>
        <v>Gaussian</v>
      </c>
      <c r="H61" s="169">
        <f>TE!G6</f>
        <v>1</v>
      </c>
      <c r="I61" s="206">
        <v>1</v>
      </c>
      <c r="J61" s="197">
        <f t="shared" si="10"/>
        <v>0.3</v>
      </c>
      <c r="K61" s="197">
        <f t="shared" si="10"/>
        <v>0.3</v>
      </c>
      <c r="L61" s="197">
        <f t="shared" si="10"/>
        <v>0.85</v>
      </c>
      <c r="M61" s="207"/>
      <c r="N61" s="207"/>
      <c r="O61" s="194">
        <f t="shared" si="11"/>
        <v>0.09</v>
      </c>
      <c r="P61" s="194">
        <f t="shared" si="11"/>
        <v>0.09</v>
      </c>
      <c r="Q61" s="194">
        <f t="shared" si="11"/>
        <v>0.72249999999999992</v>
      </c>
      <c r="T61" s="90"/>
    </row>
    <row r="62" spans="1:20" hidden="1">
      <c r="A62" s="167" t="str">
        <f>'Reverb-Er'!A13</f>
        <v>A6-5</v>
      </c>
      <c r="B62" s="159" t="str">
        <f>'Reverb-Er'!B13</f>
        <v>Influence of the reference antenna feed cable</v>
      </c>
      <c r="C62" s="169">
        <f>'Reverb-Er'!C13</f>
        <v>0.2</v>
      </c>
      <c r="D62" s="169">
        <f>'Reverb-Er'!D13</f>
        <v>0.2</v>
      </c>
      <c r="E62" s="169">
        <f>'Reverb-Er'!E13</f>
        <v>0.2</v>
      </c>
      <c r="F62" s="169"/>
      <c r="G62" s="167" t="str">
        <f>'Reverb-Er'!F13</f>
        <v>Gaussian</v>
      </c>
      <c r="H62" s="169">
        <f>'Reverb-Er'!G13</f>
        <v>1</v>
      </c>
      <c r="I62" s="206">
        <v>1</v>
      </c>
      <c r="J62" s="197">
        <f t="shared" si="10"/>
        <v>0.2</v>
      </c>
      <c r="K62" s="197">
        <f t="shared" si="10"/>
        <v>0.2</v>
      </c>
      <c r="L62" s="197">
        <f t="shared" si="10"/>
        <v>0.2</v>
      </c>
      <c r="M62" s="207"/>
      <c r="N62" s="207"/>
      <c r="O62" s="194">
        <f t="shared" si="11"/>
        <v>4.0000000000000008E-2</v>
      </c>
      <c r="P62" s="194">
        <f t="shared" si="11"/>
        <v>4.0000000000000008E-2</v>
      </c>
      <c r="Q62" s="194">
        <f t="shared" si="11"/>
        <v>4.0000000000000008E-2</v>
      </c>
      <c r="T62" s="90"/>
    </row>
    <row r="63" spans="1:20" hidden="1">
      <c r="A63" s="167" t="str">
        <f>'Reverb-Er'!A14</f>
        <v>A6-6</v>
      </c>
      <c r="B63" s="159" t="str">
        <f>'Reverb-Er'!B14</f>
        <v>Mean value estimation of transfer function</v>
      </c>
      <c r="C63" s="169">
        <f>'Reverb-Er'!C14</f>
        <v>0.27</v>
      </c>
      <c r="D63" s="169">
        <f>'Reverb-Er'!D14</f>
        <v>0.27</v>
      </c>
      <c r="E63" s="169">
        <f>'Reverb-Er'!E14</f>
        <v>0.27</v>
      </c>
      <c r="F63" s="169"/>
      <c r="G63" s="167" t="str">
        <f>'Reverb-Er'!F14</f>
        <v>Gaussian</v>
      </c>
      <c r="H63" s="169">
        <f>'Reverb-Er'!G14</f>
        <v>1</v>
      </c>
      <c r="I63" s="206">
        <v>1</v>
      </c>
      <c r="J63" s="197">
        <f t="shared" si="10"/>
        <v>0.27</v>
      </c>
      <c r="K63" s="197">
        <f t="shared" si="10"/>
        <v>0.27</v>
      </c>
      <c r="L63" s="197">
        <f t="shared" si="10"/>
        <v>0.27</v>
      </c>
      <c r="M63" s="207"/>
      <c r="N63" s="207"/>
      <c r="O63" s="194">
        <f t="shared" si="11"/>
        <v>7.2900000000000006E-2</v>
      </c>
      <c r="P63" s="194">
        <f t="shared" si="11"/>
        <v>7.2900000000000006E-2</v>
      </c>
      <c r="Q63" s="194">
        <f t="shared" si="11"/>
        <v>7.2900000000000006E-2</v>
      </c>
      <c r="T63" s="90"/>
    </row>
    <row r="64" spans="1:20" hidden="1">
      <c r="A64" s="213" t="str">
        <f>'Reverb-Er'!A15</f>
        <v>A6-7</v>
      </c>
      <c r="B64" s="214" t="str">
        <f>'Reverb-Er'!B15</f>
        <v>Uniformity of transfer function</v>
      </c>
      <c r="C64" s="215">
        <f>'Reverb-Er'!C15</f>
        <v>0.5</v>
      </c>
      <c r="D64" s="215">
        <f>'Reverb-Er'!D15</f>
        <v>0.5</v>
      </c>
      <c r="E64" s="215">
        <f>'Reverb-Er'!E15</f>
        <v>0.5</v>
      </c>
      <c r="F64" s="215"/>
      <c r="G64" s="213" t="str">
        <f>'Reverb-Er'!F15</f>
        <v>Gaussian</v>
      </c>
      <c r="H64" s="215">
        <f>'Reverb-Er'!G15</f>
        <v>1</v>
      </c>
      <c r="I64" s="216">
        <v>1</v>
      </c>
      <c r="J64" s="217">
        <f t="shared" si="10"/>
        <v>0.5</v>
      </c>
      <c r="K64" s="217">
        <f t="shared" si="10"/>
        <v>0.5</v>
      </c>
      <c r="L64" s="217">
        <f t="shared" si="10"/>
        <v>0.5</v>
      </c>
      <c r="M64" s="207"/>
      <c r="N64" s="207"/>
      <c r="O64" s="194">
        <f t="shared" si="11"/>
        <v>0.25</v>
      </c>
      <c r="P64" s="194">
        <f t="shared" si="11"/>
        <v>0.25</v>
      </c>
      <c r="Q64" s="194">
        <f t="shared" si="11"/>
        <v>0.25</v>
      </c>
      <c r="T64" s="90"/>
    </row>
    <row r="65" spans="1:20" hidden="1">
      <c r="A65" s="310" t="s">
        <v>172</v>
      </c>
      <c r="B65" s="310"/>
      <c r="C65" s="310"/>
      <c r="D65" s="310"/>
      <c r="E65" s="310"/>
      <c r="F65" s="310"/>
      <c r="G65" s="310"/>
      <c r="H65" s="310"/>
      <c r="I65" s="310"/>
      <c r="J65" s="198">
        <f>O65</f>
        <v>1.0961903727607414</v>
      </c>
      <c r="K65" s="198">
        <f t="shared" ref="K65:L66" si="12">P65</f>
        <v>1.2037995403443771</v>
      </c>
      <c r="L65" s="198">
        <f t="shared" si="12"/>
        <v>2.2960037746775011</v>
      </c>
      <c r="M65" s="208"/>
      <c r="N65" s="208"/>
      <c r="O65" s="194">
        <f>(SUM(O55:O64))^0.5</f>
        <v>1.0961903727607414</v>
      </c>
      <c r="P65" s="194">
        <f>(SUM(P55:P64))^0.5</f>
        <v>1.2037995403443771</v>
      </c>
      <c r="Q65" s="194">
        <f>(SUM(Q55:Q64))^0.5</f>
        <v>2.2960037746775011</v>
      </c>
      <c r="T65" s="90"/>
    </row>
    <row r="66" spans="1:20" hidden="1">
      <c r="A66" s="310" t="s">
        <v>173</v>
      </c>
      <c r="B66" s="310"/>
      <c r="C66" s="310"/>
      <c r="D66" s="310"/>
      <c r="E66" s="310"/>
      <c r="F66" s="310"/>
      <c r="G66" s="310"/>
      <c r="H66" s="310"/>
      <c r="I66" s="310"/>
      <c r="J66" s="198">
        <f t="shared" ref="J66" si="13">O66</f>
        <v>2.1485331306110531</v>
      </c>
      <c r="K66" s="198">
        <f t="shared" si="12"/>
        <v>2.3594470990749792</v>
      </c>
      <c r="L66" s="198">
        <f t="shared" si="12"/>
        <v>4.5001673983679016</v>
      </c>
      <c r="M66" s="208"/>
      <c r="N66" s="208"/>
      <c r="O66" s="194">
        <f>O65*1.96</f>
        <v>2.1485331306110531</v>
      </c>
      <c r="P66" s="194">
        <f>P65*1.96</f>
        <v>2.3594470990749792</v>
      </c>
      <c r="Q66" s="194">
        <f>Q65*1.96</f>
        <v>4.5001673983679016</v>
      </c>
      <c r="T66" s="90"/>
    </row>
    <row r="67" spans="1:20" hidden="1">
      <c r="A67" s="193"/>
      <c r="B67" s="193"/>
      <c r="C67" s="199"/>
      <c r="D67" s="199"/>
      <c r="E67" s="199"/>
      <c r="F67" s="199"/>
      <c r="G67" s="193"/>
      <c r="H67" s="199"/>
      <c r="I67" s="193"/>
      <c r="J67" s="199"/>
      <c r="K67" s="199"/>
      <c r="L67" s="199"/>
      <c r="M67" s="193"/>
      <c r="N67" s="193"/>
      <c r="O67" s="200"/>
      <c r="P67" s="200"/>
      <c r="Q67" s="200"/>
      <c r="T67" s="15"/>
    </row>
    <row r="68" spans="1:20" hidden="1">
      <c r="T68" s="15"/>
    </row>
    <row r="69" spans="1:20" hidden="1">
      <c r="T69" s="15"/>
    </row>
    <row r="70" spans="1:20">
      <c r="T70" s="15"/>
    </row>
    <row r="71" spans="1:20">
      <c r="T71" s="15"/>
    </row>
    <row r="72" spans="1:20">
      <c r="T72" s="15"/>
    </row>
    <row r="73" spans="1:20">
      <c r="T73" s="15"/>
    </row>
    <row r="74" spans="1:20">
      <c r="T74" s="15"/>
    </row>
    <row r="75" spans="1:20">
      <c r="T75" s="15"/>
    </row>
    <row r="76" spans="1:20">
      <c r="T76" s="15"/>
    </row>
    <row r="77" spans="1:20">
      <c r="T77" s="15"/>
    </row>
    <row r="78" spans="1:20">
      <c r="T78" s="15"/>
    </row>
    <row r="79" spans="1:20">
      <c r="T79" s="15"/>
    </row>
    <row r="80" spans="1:20">
      <c r="T80" s="15"/>
    </row>
    <row r="81" spans="20:20">
      <c r="T81" s="15"/>
    </row>
    <row r="82" spans="20:20">
      <c r="T82" s="15"/>
    </row>
    <row r="83" spans="20:20">
      <c r="T83" s="15"/>
    </row>
    <row r="84" spans="20:20">
      <c r="T84" s="15"/>
    </row>
    <row r="85" spans="20:20">
      <c r="T85" s="15"/>
    </row>
    <row r="86" spans="20:20">
      <c r="T86" s="15"/>
    </row>
    <row r="87" spans="20:20">
      <c r="T87" s="15"/>
    </row>
    <row r="88" spans="20:20">
      <c r="T88" s="15"/>
    </row>
    <row r="89" spans="20:20">
      <c r="T89" s="15"/>
    </row>
    <row r="90" spans="20:20">
      <c r="T90" s="15"/>
    </row>
  </sheetData>
  <mergeCells count="67">
    <mergeCell ref="A17:I17"/>
    <mergeCell ref="B1:E1"/>
    <mergeCell ref="T1:T3"/>
    <mergeCell ref="B2:B3"/>
    <mergeCell ref="C2:E2"/>
    <mergeCell ref="A12:K12"/>
    <mergeCell ref="O12:P14"/>
    <mergeCell ref="A13:A14"/>
    <mergeCell ref="B13:B14"/>
    <mergeCell ref="C13:D13"/>
    <mergeCell ref="G13:G14"/>
    <mergeCell ref="H13:H14"/>
    <mergeCell ref="I13:I14"/>
    <mergeCell ref="J13:K13"/>
    <mergeCell ref="A15:K15"/>
    <mergeCell ref="A16:K16"/>
    <mergeCell ref="O22:Q24"/>
    <mergeCell ref="A23:A24"/>
    <mergeCell ref="B23:B24"/>
    <mergeCell ref="C23:E23"/>
    <mergeCell ref="G23:G24"/>
    <mergeCell ref="H23:H24"/>
    <mergeCell ref="A37:I37"/>
    <mergeCell ref="A18:I18"/>
    <mergeCell ref="A19:I19"/>
    <mergeCell ref="A20:I20"/>
    <mergeCell ref="A22:L22"/>
    <mergeCell ref="I23:I24"/>
    <mergeCell ref="J23:L23"/>
    <mergeCell ref="A25:L25"/>
    <mergeCell ref="A31:L31"/>
    <mergeCell ref="A36:I36"/>
    <mergeCell ref="A38:I38"/>
    <mergeCell ref="A39:I39"/>
    <mergeCell ref="A41:K41"/>
    <mergeCell ref="O41:P43"/>
    <mergeCell ref="A42:A43"/>
    <mergeCell ref="B42:B43"/>
    <mergeCell ref="C42:D42"/>
    <mergeCell ref="G42:G43"/>
    <mergeCell ref="H42:H43"/>
    <mergeCell ref="I42:I43"/>
    <mergeCell ref="J42:K42"/>
    <mergeCell ref="A45:K45"/>
    <mergeCell ref="O45:P47"/>
    <mergeCell ref="A46:A47"/>
    <mergeCell ref="B46:B47"/>
    <mergeCell ref="C46:D46"/>
    <mergeCell ref="G46:G47"/>
    <mergeCell ref="H46:H47"/>
    <mergeCell ref="I46:I47"/>
    <mergeCell ref="J46:K46"/>
    <mergeCell ref="A48:K48"/>
    <mergeCell ref="A49:K49"/>
    <mergeCell ref="A51:L51"/>
    <mergeCell ref="O51:Q53"/>
    <mergeCell ref="A52:A53"/>
    <mergeCell ref="B52:B53"/>
    <mergeCell ref="C52:E52"/>
    <mergeCell ref="G52:G53"/>
    <mergeCell ref="H52:H53"/>
    <mergeCell ref="I52:I53"/>
    <mergeCell ref="J52:L52"/>
    <mergeCell ref="A54:L54"/>
    <mergeCell ref="A58:L58"/>
    <mergeCell ref="A65:I65"/>
    <mergeCell ref="A66:I6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961E2-AD3B-4B42-91D6-104FCE0B9442}">
  <dimension ref="A1:T86"/>
  <sheetViews>
    <sheetView topLeftCell="A11" zoomScaleNormal="100" workbookViewId="0">
      <selection activeCell="A51" sqref="A51:XFD86"/>
    </sheetView>
  </sheetViews>
  <sheetFormatPr defaultColWidth="9.15234375" defaultRowHeight="10.3"/>
  <cols>
    <col min="1" max="1" width="6.15234375" style="18" bestFit="1" customWidth="1"/>
    <col min="2" max="2" width="42.3046875" style="18" customWidth="1"/>
    <col min="3" max="5" width="14.3046875" style="21" hidden="1" customWidth="1"/>
    <col min="6" max="6" width="14.3046875" style="21" customWidth="1"/>
    <col min="7" max="7" width="15.3046875" style="18" customWidth="1"/>
    <col min="8" max="8" width="15.3046875" style="21" customWidth="1"/>
    <col min="9" max="9" width="3.15234375" style="18" customWidth="1"/>
    <col min="10" max="12" width="12" style="21" hidden="1" customWidth="1"/>
    <col min="13" max="13" width="9.4609375" style="18" customWidth="1"/>
    <col min="14" max="14" width="3.3828125" style="18" customWidth="1"/>
    <col min="15" max="17" width="10" style="97" hidden="1" customWidth="1"/>
    <col min="18" max="18" width="12.07421875" style="18" customWidth="1"/>
    <col min="19" max="19" width="3" style="18" customWidth="1"/>
    <col min="20" max="20" width="52" style="18" customWidth="1"/>
    <col min="21" max="16384" width="9.15234375" style="18"/>
  </cols>
  <sheetData>
    <row r="1" spans="1:20" ht="11.25" customHeight="1">
      <c r="B1" s="282" t="s">
        <v>300</v>
      </c>
      <c r="C1" s="283"/>
      <c r="D1" s="283"/>
      <c r="E1" s="284"/>
      <c r="F1" s="176"/>
      <c r="G1" s="21"/>
      <c r="T1" s="241" t="s">
        <v>160</v>
      </c>
    </row>
    <row r="2" spans="1:20" ht="11.25" customHeight="1">
      <c r="B2" s="241"/>
      <c r="C2" s="256" t="s">
        <v>170</v>
      </c>
      <c r="D2" s="257"/>
      <c r="E2" s="258"/>
      <c r="F2" s="177"/>
      <c r="G2" s="21"/>
      <c r="T2" s="241"/>
    </row>
    <row r="3" spans="1:20" ht="20.6">
      <c r="B3" s="241"/>
      <c r="C3" s="85" t="s">
        <v>263</v>
      </c>
      <c r="D3" s="85" t="s">
        <v>262</v>
      </c>
      <c r="E3" s="7" t="s">
        <v>253</v>
      </c>
      <c r="F3" s="176" t="s">
        <v>301</v>
      </c>
      <c r="G3" s="21"/>
      <c r="T3" s="241"/>
    </row>
    <row r="4" spans="1:20">
      <c r="B4" s="107" t="s">
        <v>65</v>
      </c>
      <c r="C4" s="23"/>
      <c r="D4" s="23"/>
      <c r="E4" s="23"/>
      <c r="F4" s="23"/>
      <c r="G4" s="42"/>
      <c r="H4" s="42"/>
      <c r="I4" s="38"/>
      <c r="J4" s="42"/>
      <c r="K4" s="42"/>
      <c r="L4" s="42"/>
      <c r="M4" s="38"/>
      <c r="N4" s="38"/>
      <c r="O4" s="103"/>
      <c r="P4" s="103"/>
      <c r="Q4" s="103"/>
      <c r="R4" s="38"/>
      <c r="S4" s="38"/>
      <c r="T4" s="90" t="s">
        <v>281</v>
      </c>
    </row>
    <row r="5" spans="1:20">
      <c r="B5" s="107" t="s">
        <v>22</v>
      </c>
      <c r="C5" s="23">
        <f>J47</f>
        <v>2.7011105166085545</v>
      </c>
      <c r="D5" s="23">
        <f>K47</f>
        <v>2.7152955682454412</v>
      </c>
      <c r="E5" s="23">
        <f>L47</f>
        <v>4.7438111033780981</v>
      </c>
      <c r="F5" s="164">
        <f>M47</f>
        <v>2.7012053302677064</v>
      </c>
      <c r="G5" s="42"/>
      <c r="H5" s="42"/>
      <c r="I5" s="38"/>
      <c r="J5" s="42"/>
      <c r="K5" s="42"/>
      <c r="L5" s="42"/>
      <c r="M5" s="38"/>
      <c r="N5" s="38"/>
      <c r="O5" s="103"/>
      <c r="P5" s="103"/>
      <c r="Q5" s="103"/>
      <c r="R5" s="38"/>
      <c r="S5" s="38"/>
      <c r="T5" s="90"/>
    </row>
    <row r="6" spans="1:20">
      <c r="B6" s="107" t="s">
        <v>29</v>
      </c>
      <c r="C6" s="23"/>
      <c r="D6" s="23"/>
      <c r="E6" s="23"/>
      <c r="F6" s="23"/>
      <c r="G6" s="42"/>
      <c r="H6" s="42"/>
      <c r="I6" s="38"/>
      <c r="J6" s="42"/>
      <c r="K6" s="42"/>
      <c r="L6" s="42"/>
      <c r="M6" s="38"/>
      <c r="N6" s="38"/>
      <c r="O6" s="103"/>
      <c r="P6" s="103"/>
      <c r="Q6" s="103"/>
      <c r="R6" s="38"/>
      <c r="S6" s="38"/>
      <c r="T6" s="90"/>
    </row>
    <row r="7" spans="1:20">
      <c r="B7" s="107" t="s">
        <v>38</v>
      </c>
      <c r="C7" s="23"/>
      <c r="D7" s="23"/>
      <c r="E7" s="23"/>
      <c r="F7" s="23"/>
      <c r="G7" s="42"/>
      <c r="H7" s="42"/>
      <c r="I7" s="38"/>
      <c r="J7" s="42"/>
      <c r="K7" s="42"/>
      <c r="L7" s="42"/>
      <c r="M7" s="38"/>
      <c r="N7" s="38"/>
      <c r="O7" s="103"/>
      <c r="P7" s="103"/>
      <c r="Q7" s="103"/>
      <c r="R7" s="38"/>
      <c r="S7" s="38"/>
      <c r="T7" s="90"/>
    </row>
    <row r="8" spans="1:20">
      <c r="B8" s="107" t="s">
        <v>40</v>
      </c>
      <c r="C8" s="23"/>
      <c r="D8" s="23"/>
      <c r="E8" s="23"/>
      <c r="F8" s="23"/>
      <c r="G8" s="42"/>
      <c r="H8" s="42"/>
      <c r="I8" s="38"/>
      <c r="J8" s="42"/>
      <c r="K8" s="42"/>
      <c r="L8" s="42"/>
      <c r="M8" s="38"/>
      <c r="N8" s="38"/>
      <c r="O8" s="103"/>
      <c r="P8" s="103"/>
      <c r="Q8" s="103"/>
      <c r="R8" s="38"/>
      <c r="S8" s="38"/>
      <c r="T8" s="90"/>
    </row>
    <row r="9" spans="1:20">
      <c r="B9" s="221" t="s">
        <v>45</v>
      </c>
      <c r="C9" s="166">
        <f>J66</f>
        <v>2.3594470990749792</v>
      </c>
      <c r="D9" s="166">
        <f>K66</f>
        <v>2.3594470990749792</v>
      </c>
      <c r="E9" s="166">
        <f>L66</f>
        <v>4.5001673983679016</v>
      </c>
      <c r="F9" s="166">
        <f>M66</f>
        <v>0</v>
      </c>
      <c r="G9" s="42"/>
      <c r="H9" s="42"/>
      <c r="I9" s="38"/>
      <c r="J9" s="42"/>
      <c r="K9" s="42"/>
      <c r="L9" s="42"/>
      <c r="M9" s="38"/>
      <c r="N9" s="38"/>
      <c r="O9" s="103"/>
      <c r="P9" s="103"/>
      <c r="Q9" s="103"/>
      <c r="R9" s="38"/>
      <c r="S9" s="38"/>
      <c r="T9" s="90"/>
    </row>
    <row r="10" spans="1:20">
      <c r="B10" s="48" t="s">
        <v>222</v>
      </c>
      <c r="C10" s="24">
        <v>2.7</v>
      </c>
      <c r="D10" s="24">
        <v>2.7</v>
      </c>
      <c r="E10" s="24">
        <f>ROUND(MAX(E4:E9),1)</f>
        <v>4.7</v>
      </c>
      <c r="F10" s="212">
        <f>ROUND(MAX(F4:F9),1)</f>
        <v>2.7</v>
      </c>
      <c r="G10" s="42"/>
      <c r="H10" s="42"/>
      <c r="I10" s="38"/>
      <c r="J10" s="42"/>
      <c r="K10" s="42"/>
      <c r="L10" s="42"/>
      <c r="M10" s="38"/>
      <c r="N10" s="38"/>
      <c r="O10" s="103"/>
      <c r="P10" s="103"/>
      <c r="Q10" s="103"/>
      <c r="R10" s="38"/>
      <c r="S10" s="38"/>
      <c r="T10" s="90"/>
    </row>
    <row r="11" spans="1:20">
      <c r="B11" s="46"/>
      <c r="C11" s="47"/>
      <c r="D11" s="47"/>
      <c r="E11" s="47"/>
      <c r="F11" s="47"/>
      <c r="G11" s="38"/>
      <c r="H11" s="42"/>
      <c r="I11" s="38"/>
      <c r="J11" s="42"/>
      <c r="K11" s="42"/>
      <c r="L11" s="42"/>
      <c r="M11" s="38"/>
      <c r="N11" s="38"/>
      <c r="O11" s="103"/>
      <c r="P11" s="103"/>
      <c r="Q11" s="103"/>
      <c r="R11" s="38"/>
      <c r="S11" s="38"/>
      <c r="T11" s="90"/>
    </row>
    <row r="12" spans="1:20">
      <c r="B12" s="38"/>
      <c r="C12" s="42"/>
      <c r="D12" s="42"/>
      <c r="E12" s="42"/>
      <c r="F12" s="42"/>
      <c r="G12" s="38"/>
      <c r="H12" s="42"/>
      <c r="I12" s="38"/>
      <c r="J12" s="42"/>
      <c r="K12" s="42"/>
      <c r="L12" s="42"/>
      <c r="M12" s="38"/>
      <c r="N12" s="38"/>
      <c r="O12" s="103"/>
      <c r="P12" s="103"/>
      <c r="Q12" s="103"/>
      <c r="R12" s="38"/>
      <c r="S12" s="38"/>
      <c r="T12" s="90"/>
    </row>
    <row r="13" spans="1:20" s="53" customFormat="1">
      <c r="A13" s="279" t="s">
        <v>65</v>
      </c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51"/>
      <c r="M13" s="51"/>
      <c r="N13" s="51"/>
      <c r="O13" s="308" t="s">
        <v>31</v>
      </c>
      <c r="P13" s="308"/>
      <c r="Q13" s="129"/>
      <c r="R13" s="51"/>
      <c r="S13" s="51"/>
      <c r="T13" s="108"/>
    </row>
    <row r="14" spans="1:20" s="53" customFormat="1">
      <c r="A14" s="271" t="s">
        <v>0</v>
      </c>
      <c r="B14" s="281" t="s">
        <v>1</v>
      </c>
      <c r="C14" s="289" t="s">
        <v>225</v>
      </c>
      <c r="D14" s="289"/>
      <c r="E14" s="134"/>
      <c r="F14" s="134"/>
      <c r="G14" s="281" t="s">
        <v>2</v>
      </c>
      <c r="H14" s="289" t="s">
        <v>3</v>
      </c>
      <c r="I14" s="290" t="s">
        <v>181</v>
      </c>
      <c r="J14" s="289" t="s">
        <v>171</v>
      </c>
      <c r="K14" s="289"/>
      <c r="L14" s="126"/>
      <c r="M14" s="54"/>
      <c r="N14" s="54"/>
      <c r="O14" s="308"/>
      <c r="P14" s="308"/>
      <c r="Q14" s="129"/>
      <c r="R14" s="51"/>
      <c r="S14" s="51"/>
      <c r="T14" s="108"/>
    </row>
    <row r="15" spans="1:20" s="56" customFormat="1" ht="20.6">
      <c r="A15" s="271"/>
      <c r="B15" s="339"/>
      <c r="C15" s="59" t="s">
        <v>152</v>
      </c>
      <c r="D15" s="59" t="s">
        <v>153</v>
      </c>
      <c r="E15" s="59"/>
      <c r="F15" s="59"/>
      <c r="G15" s="271"/>
      <c r="H15" s="277"/>
      <c r="I15" s="278"/>
      <c r="J15" s="59" t="s">
        <v>152</v>
      </c>
      <c r="K15" s="59" t="s">
        <v>153</v>
      </c>
      <c r="L15" s="60"/>
      <c r="O15" s="276"/>
      <c r="P15" s="276"/>
      <c r="Q15" s="112"/>
      <c r="T15" s="108"/>
    </row>
    <row r="16" spans="1:20" s="53" customFormat="1">
      <c r="A16" s="281" t="s">
        <v>164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54"/>
      <c r="M16" s="54"/>
      <c r="N16" s="54"/>
      <c r="O16" s="98"/>
      <c r="P16" s="98"/>
      <c r="Q16" s="125"/>
      <c r="T16" s="108"/>
    </row>
    <row r="17" spans="1:20" s="53" customFormat="1">
      <c r="A17" s="281" t="s">
        <v>11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54"/>
      <c r="M17" s="54"/>
      <c r="N17" s="54"/>
      <c r="O17" s="99">
        <f>J17^2</f>
        <v>0</v>
      </c>
      <c r="P17" s="99">
        <f>K17^2</f>
        <v>0</v>
      </c>
      <c r="Q17" s="112"/>
      <c r="T17" s="108"/>
    </row>
    <row r="18" spans="1:20">
      <c r="A18" s="35"/>
      <c r="B18" s="35"/>
      <c r="C18" s="19"/>
      <c r="D18" s="19"/>
      <c r="E18" s="19"/>
      <c r="F18" s="19"/>
      <c r="G18" s="35"/>
      <c r="H18" s="19"/>
      <c r="I18" s="35"/>
      <c r="T18" s="90"/>
    </row>
    <row r="19" spans="1:20">
      <c r="T19" s="90"/>
    </row>
    <row r="20" spans="1:20" ht="11.25" customHeight="1">
      <c r="A20" s="329" t="s">
        <v>298</v>
      </c>
      <c r="B20" s="330"/>
      <c r="C20" s="330"/>
      <c r="D20" s="330"/>
      <c r="E20" s="330"/>
      <c r="F20" s="330"/>
      <c r="G20" s="330"/>
      <c r="H20" s="330"/>
      <c r="I20" s="330"/>
      <c r="J20" s="330"/>
      <c r="K20" s="330"/>
      <c r="L20" s="331"/>
      <c r="O20" s="297" t="s">
        <v>31</v>
      </c>
      <c r="P20" s="297"/>
      <c r="Q20" s="297"/>
      <c r="T20" s="90"/>
    </row>
    <row r="21" spans="1:20" ht="11.25" customHeight="1">
      <c r="A21" s="240" t="s">
        <v>0</v>
      </c>
      <c r="B21" s="240" t="s">
        <v>1</v>
      </c>
      <c r="C21" s="256" t="s">
        <v>225</v>
      </c>
      <c r="D21" s="257"/>
      <c r="E21" s="258"/>
      <c r="F21" s="148"/>
      <c r="G21" s="240" t="s">
        <v>2</v>
      </c>
      <c r="H21" s="249" t="s">
        <v>3</v>
      </c>
      <c r="I21" s="287" t="s">
        <v>4</v>
      </c>
      <c r="J21" s="304" t="s">
        <v>171</v>
      </c>
      <c r="K21" s="305"/>
      <c r="L21" s="306"/>
      <c r="M21" s="10"/>
      <c r="N21" s="10"/>
      <c r="O21" s="297"/>
      <c r="P21" s="297"/>
      <c r="Q21" s="297"/>
      <c r="T21" s="90"/>
    </row>
    <row r="22" spans="1:20" ht="20.6">
      <c r="A22" s="240"/>
      <c r="B22" s="240"/>
      <c r="C22" s="85" t="s">
        <v>263</v>
      </c>
      <c r="D22" s="85" t="s">
        <v>262</v>
      </c>
      <c r="E22" s="7" t="s">
        <v>253</v>
      </c>
      <c r="F22" s="7" t="s">
        <v>301</v>
      </c>
      <c r="G22" s="240"/>
      <c r="H22" s="249"/>
      <c r="I22" s="287"/>
      <c r="J22" s="85" t="s">
        <v>263</v>
      </c>
      <c r="K22" s="85" t="s">
        <v>262</v>
      </c>
      <c r="L22" s="7" t="s">
        <v>253</v>
      </c>
      <c r="M22" s="7" t="s">
        <v>301</v>
      </c>
      <c r="N22" s="34"/>
      <c r="O22" s="297"/>
      <c r="P22" s="297"/>
      <c r="Q22" s="297"/>
      <c r="T22" s="90"/>
    </row>
    <row r="23" spans="1:20" ht="11.25" customHeight="1">
      <c r="A23" s="248" t="s">
        <v>164</v>
      </c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8"/>
      <c r="N23" s="8"/>
      <c r="O23" s="100"/>
      <c r="P23" s="100"/>
      <c r="Q23" s="100"/>
      <c r="T23" s="90"/>
    </row>
    <row r="24" spans="1:20">
      <c r="A24" s="6" t="str">
        <f>'CATR-Er'!A6</f>
        <v>A2-18a</v>
      </c>
      <c r="B24" s="22" t="str">
        <f>'CATR-Er'!B6</f>
        <v>Misalignment and pointing error of BS (for TRP)</v>
      </c>
      <c r="C24" s="28">
        <f>'CATR-Er'!C6</f>
        <v>0.3</v>
      </c>
      <c r="D24" s="28">
        <f>'CATR-Er'!D6</f>
        <v>0.3</v>
      </c>
      <c r="E24" s="28">
        <f>'CATR-Er'!F6</f>
        <v>0.3</v>
      </c>
      <c r="F24" s="178">
        <f>'KU_SAN_CATR-Er'!G6</f>
        <v>0.3</v>
      </c>
      <c r="G24" s="6" t="str">
        <f>'CATR-Er'!G6</f>
        <v>Exp. normal</v>
      </c>
      <c r="H24" s="28">
        <f>'CATR-Er'!H6</f>
        <v>2</v>
      </c>
      <c r="I24" s="6">
        <v>1</v>
      </c>
      <c r="J24" s="2">
        <f t="shared" ref="J24:M30" si="0">C24/$H24</f>
        <v>0.15</v>
      </c>
      <c r="K24" s="2">
        <f t="shared" si="0"/>
        <v>0.15</v>
      </c>
      <c r="L24" s="2">
        <f t="shared" si="0"/>
        <v>0.15</v>
      </c>
      <c r="M24" s="187">
        <f t="shared" si="0"/>
        <v>0.15</v>
      </c>
      <c r="N24" s="11"/>
      <c r="O24" s="101">
        <f t="shared" ref="O24:R30" si="1">J24^2</f>
        <v>2.2499999999999999E-2</v>
      </c>
      <c r="P24" s="101">
        <f t="shared" si="1"/>
        <v>2.2499999999999999E-2</v>
      </c>
      <c r="Q24" s="101">
        <f t="shared" si="1"/>
        <v>2.2499999999999999E-2</v>
      </c>
      <c r="R24" s="101">
        <f t="shared" si="1"/>
        <v>2.2499999999999999E-2</v>
      </c>
      <c r="T24" s="90"/>
    </row>
    <row r="25" spans="1:20" ht="20.6">
      <c r="A25" s="6" t="str">
        <f>TE!A8</f>
        <v>C1-7</v>
      </c>
      <c r="B25" s="22" t="str">
        <f>TE!B8</f>
        <v>RF power measurement equipment (e.g. spectrum analyzer, power meter, mixer) – low power (UEM, absolute ACLR)</v>
      </c>
      <c r="C25" s="28">
        <f>TE!C8</f>
        <v>0.9</v>
      </c>
      <c r="D25" s="28">
        <f>TE!D8</f>
        <v>0.9</v>
      </c>
      <c r="E25" s="28">
        <f>TE!E8</f>
        <v>2</v>
      </c>
      <c r="F25" s="172">
        <f>KU_SAN_TE!F8</f>
        <v>0.9</v>
      </c>
      <c r="G25" s="6" t="str">
        <f>TE!F8</f>
        <v xml:space="preserve"> Gaussian</v>
      </c>
      <c r="H25" s="28">
        <f>TE!G8</f>
        <v>1</v>
      </c>
      <c r="I25" s="6">
        <v>1</v>
      </c>
      <c r="J25" s="2">
        <f t="shared" si="0"/>
        <v>0.9</v>
      </c>
      <c r="K25" s="2">
        <f t="shared" si="0"/>
        <v>0.9</v>
      </c>
      <c r="L25" s="2">
        <f t="shared" si="0"/>
        <v>2</v>
      </c>
      <c r="M25" s="189">
        <f t="shared" si="0"/>
        <v>0.9</v>
      </c>
      <c r="N25" s="11"/>
      <c r="O25" s="101">
        <f t="shared" si="1"/>
        <v>0.81</v>
      </c>
      <c r="P25" s="101">
        <f t="shared" si="1"/>
        <v>0.81</v>
      </c>
      <c r="Q25" s="101">
        <f t="shared" si="1"/>
        <v>4</v>
      </c>
      <c r="R25" s="101">
        <f t="shared" si="1"/>
        <v>0.81</v>
      </c>
      <c r="T25" s="90"/>
    </row>
    <row r="26" spans="1:20">
      <c r="A26" s="6" t="str">
        <f>'CATR-Er'!A9</f>
        <v>A2-2a</v>
      </c>
      <c r="B26" s="22" t="str">
        <f>'CATR-Er'!B9</f>
        <v>Standing wave between BS and test range antenna</v>
      </c>
      <c r="C26" s="28">
        <f>'CATR-Er'!C9</f>
        <v>0.03</v>
      </c>
      <c r="D26" s="28">
        <f>'CATR-Er'!D9</f>
        <v>0.03</v>
      </c>
      <c r="E26" s="28">
        <f>'CATR-Er'!F9</f>
        <v>0.21</v>
      </c>
      <c r="F26" s="178">
        <f>'KU_SAN_CATR-Er'!G9</f>
        <v>0.03</v>
      </c>
      <c r="G26" s="6" t="str">
        <f>'CATR-Er'!G9</f>
        <v>U-shaped</v>
      </c>
      <c r="H26" s="28">
        <f>'CATR-Er'!H9</f>
        <v>1.4142135623730951</v>
      </c>
      <c r="I26" s="6">
        <v>1</v>
      </c>
      <c r="J26" s="2">
        <f t="shared" si="0"/>
        <v>2.1213203435596423E-2</v>
      </c>
      <c r="K26" s="2">
        <f t="shared" si="0"/>
        <v>2.1213203435596423E-2</v>
      </c>
      <c r="L26" s="2">
        <f t="shared" si="0"/>
        <v>0.14849242404917495</v>
      </c>
      <c r="M26" s="187">
        <f t="shared" si="0"/>
        <v>2.1213203435596423E-2</v>
      </c>
      <c r="N26" s="11"/>
      <c r="O26" s="101">
        <f t="shared" si="1"/>
        <v>4.4999999999999988E-4</v>
      </c>
      <c r="P26" s="101">
        <f t="shared" si="1"/>
        <v>4.4999999999999988E-4</v>
      </c>
      <c r="Q26" s="101">
        <f t="shared" si="1"/>
        <v>2.2049999999999993E-2</v>
      </c>
      <c r="R26" s="180">
        <f t="shared" si="1"/>
        <v>4.4999999999999988E-4</v>
      </c>
      <c r="T26" s="90"/>
    </row>
    <row r="27" spans="1:20" ht="20.6">
      <c r="A27" s="6" t="str">
        <f>'CATR-Er'!A10</f>
        <v>A2-3</v>
      </c>
      <c r="B27" s="22" t="str">
        <f>'CATR-Er'!B10</f>
        <v>RF leakage (SGH connector terminated &amp; test range antenna connector cable terminated)</v>
      </c>
      <c r="C27" s="28">
        <f>'CATR-Er'!C10</f>
        <v>0.01</v>
      </c>
      <c r="D27" s="28">
        <f>'CATR-Er'!D10</f>
        <v>0.01</v>
      </c>
      <c r="E27" s="28">
        <f>'CATR-Er'!F10</f>
        <v>1E-3</v>
      </c>
      <c r="F27" s="178">
        <f>'KU_SAN_CATR-Er'!G10</f>
        <v>0.01</v>
      </c>
      <c r="G27" s="6" t="str">
        <f>'CATR-Er'!G10</f>
        <v>Gaussian</v>
      </c>
      <c r="H27" s="28">
        <f>'CATR-Er'!H10</f>
        <v>1</v>
      </c>
      <c r="I27" s="6">
        <v>1</v>
      </c>
      <c r="J27" s="2">
        <f t="shared" si="0"/>
        <v>0.01</v>
      </c>
      <c r="K27" s="2">
        <f t="shared" si="0"/>
        <v>0.01</v>
      </c>
      <c r="L27" s="2">
        <f t="shared" si="0"/>
        <v>1E-3</v>
      </c>
      <c r="M27" s="187">
        <f t="shared" si="0"/>
        <v>0.01</v>
      </c>
      <c r="N27" s="11"/>
      <c r="O27" s="101">
        <f t="shared" si="1"/>
        <v>1E-4</v>
      </c>
      <c r="P27" s="101">
        <f t="shared" si="1"/>
        <v>1E-4</v>
      </c>
      <c r="Q27" s="101">
        <f t="shared" si="1"/>
        <v>9.9999999999999995E-7</v>
      </c>
      <c r="R27" s="101">
        <f t="shared" si="1"/>
        <v>1E-4</v>
      </c>
      <c r="T27" s="90"/>
    </row>
    <row r="28" spans="1:20">
      <c r="A28" s="6" t="str">
        <f>'CATR-Er'!A11</f>
        <v>A2-4a</v>
      </c>
      <c r="B28" s="22" t="str">
        <f>'CATR-Er'!B11</f>
        <v>QZ ripple experienced by BS</v>
      </c>
      <c r="C28" s="28">
        <f>'CATR-Er'!C11</f>
        <v>0.4</v>
      </c>
      <c r="D28" s="28">
        <f>'CATR-Er'!D11</f>
        <v>0.4</v>
      </c>
      <c r="E28" s="28">
        <f>'CATR-Er'!F11</f>
        <v>0.4</v>
      </c>
      <c r="F28" s="178">
        <f>'KU_SAN_CATR-Er'!G11</f>
        <v>0.4</v>
      </c>
      <c r="G28" s="6" t="str">
        <f>'CATR-Er'!G11</f>
        <v xml:space="preserve">Gaussian </v>
      </c>
      <c r="H28" s="28">
        <f>'CATR-Er'!H11</f>
        <v>1</v>
      </c>
      <c r="I28" s="6">
        <v>1</v>
      </c>
      <c r="J28" s="2">
        <f t="shared" si="0"/>
        <v>0.4</v>
      </c>
      <c r="K28" s="2">
        <f t="shared" si="0"/>
        <v>0.4</v>
      </c>
      <c r="L28" s="2">
        <f t="shared" si="0"/>
        <v>0.4</v>
      </c>
      <c r="M28" s="187">
        <f t="shared" si="0"/>
        <v>0.4</v>
      </c>
      <c r="N28" s="11"/>
      <c r="O28" s="101">
        <f t="shared" si="1"/>
        <v>0.16000000000000003</v>
      </c>
      <c r="P28" s="101">
        <f t="shared" si="1"/>
        <v>0.16000000000000003</v>
      </c>
      <c r="Q28" s="101">
        <f t="shared" si="1"/>
        <v>0.16000000000000003</v>
      </c>
      <c r="R28" s="101">
        <f t="shared" si="1"/>
        <v>0.16000000000000003</v>
      </c>
      <c r="T28" s="90"/>
    </row>
    <row r="29" spans="1:20">
      <c r="A29" s="6" t="str">
        <f>'CATR-Er'!A12</f>
        <v>A2-12</v>
      </c>
      <c r="B29" s="22" t="str">
        <f>'CATR-Er'!B12</f>
        <v>Frequency flatness of test system</v>
      </c>
      <c r="C29" s="28">
        <f>'CATR-Er'!C12</f>
        <v>0.25</v>
      </c>
      <c r="D29" s="28">
        <f>'CATR-Er'!D12</f>
        <v>0.25</v>
      </c>
      <c r="E29" s="28">
        <f>'CATR-Er'!F12</f>
        <v>0.25</v>
      </c>
      <c r="F29" s="178">
        <f>'KU_SAN_CATR-Er'!G12</f>
        <v>0.25</v>
      </c>
      <c r="G29" s="6" t="str">
        <f>'CATR-Er'!G12</f>
        <v>Gaussian</v>
      </c>
      <c r="H29" s="28">
        <f>'CATR-Er'!H12</f>
        <v>1</v>
      </c>
      <c r="I29" s="6">
        <v>1</v>
      </c>
      <c r="J29" s="2">
        <f t="shared" si="0"/>
        <v>0.25</v>
      </c>
      <c r="K29" s="2">
        <f t="shared" si="0"/>
        <v>0.25</v>
      </c>
      <c r="L29" s="2">
        <f t="shared" si="0"/>
        <v>0.25</v>
      </c>
      <c r="M29" s="187">
        <f t="shared" si="0"/>
        <v>0.25</v>
      </c>
      <c r="N29" s="11"/>
      <c r="O29" s="101">
        <f t="shared" si="1"/>
        <v>6.25E-2</v>
      </c>
      <c r="P29" s="101">
        <f t="shared" si="1"/>
        <v>6.25E-2</v>
      </c>
      <c r="Q29" s="101">
        <f t="shared" si="1"/>
        <v>6.25E-2</v>
      </c>
      <c r="R29" s="101">
        <f t="shared" si="1"/>
        <v>6.25E-2</v>
      </c>
      <c r="T29" s="90"/>
    </row>
    <row r="30" spans="1:20">
      <c r="A30" s="6" t="str">
        <f>'CATR-Er'!A18</f>
        <v>A2-19</v>
      </c>
      <c r="B30" s="22" t="str">
        <f>'CATR-Er'!B18</f>
        <v>Uncertainty of the LNA (FR2 only)</v>
      </c>
      <c r="C30" s="6"/>
      <c r="D30" s="6"/>
      <c r="E30" s="28">
        <f>'CATR-Er'!F18</f>
        <v>0.16</v>
      </c>
      <c r="F30" s="28"/>
      <c r="G30" s="28" t="str">
        <f>'CATR-Er'!G18</f>
        <v>Gaussian</v>
      </c>
      <c r="H30" s="28">
        <f>'CATR-Er'!H18</f>
        <v>1</v>
      </c>
      <c r="I30" s="6">
        <v>1</v>
      </c>
      <c r="J30" s="2">
        <f t="shared" si="0"/>
        <v>0</v>
      </c>
      <c r="K30" s="2">
        <f t="shared" si="0"/>
        <v>0</v>
      </c>
      <c r="L30" s="2">
        <f t="shared" si="0"/>
        <v>0.16</v>
      </c>
      <c r="M30" s="187">
        <f t="shared" si="0"/>
        <v>0</v>
      </c>
      <c r="N30" s="11"/>
      <c r="O30" s="101">
        <f t="shared" si="1"/>
        <v>0</v>
      </c>
      <c r="P30" s="101">
        <f t="shared" si="1"/>
        <v>0</v>
      </c>
      <c r="Q30" s="101">
        <f t="shared" si="1"/>
        <v>2.5600000000000001E-2</v>
      </c>
      <c r="R30" s="101">
        <f t="shared" si="1"/>
        <v>0</v>
      </c>
      <c r="T30" s="90"/>
    </row>
    <row r="31" spans="1:20" ht="11.25" customHeight="1">
      <c r="A31" s="248" t="s">
        <v>11</v>
      </c>
      <c r="B31" s="248"/>
      <c r="C31" s="248"/>
      <c r="D31" s="248"/>
      <c r="E31" s="248"/>
      <c r="F31" s="248"/>
      <c r="G31" s="248"/>
      <c r="H31" s="248"/>
      <c r="I31" s="248"/>
      <c r="J31" s="248"/>
      <c r="K31" s="248"/>
      <c r="L31" s="248"/>
      <c r="M31" s="8"/>
      <c r="N31" s="8"/>
      <c r="O31" s="100"/>
      <c r="P31" s="100"/>
      <c r="Q31" s="100"/>
      <c r="R31" s="100"/>
      <c r="T31" s="90"/>
    </row>
    <row r="32" spans="1:20">
      <c r="A32" s="6" t="str">
        <f>TE!A6</f>
        <v>C1-3</v>
      </c>
      <c r="B32" s="22" t="str">
        <f>TE!B6</f>
        <v>Uncertainty of the network analyzer</v>
      </c>
      <c r="C32" s="28">
        <f>TE!C6</f>
        <v>0.3</v>
      </c>
      <c r="D32" s="28">
        <f>TE!D6</f>
        <v>0.3</v>
      </c>
      <c r="E32" s="28">
        <f>TE!E6</f>
        <v>0.85</v>
      </c>
      <c r="F32" s="172">
        <f>KU_SAN_TE!F6</f>
        <v>0.3</v>
      </c>
      <c r="G32" s="6" t="str">
        <f>TE!F6</f>
        <v>Gaussian</v>
      </c>
      <c r="H32" s="28">
        <f>TE!G6</f>
        <v>1</v>
      </c>
      <c r="I32" s="6">
        <v>1</v>
      </c>
      <c r="J32" s="2">
        <f t="shared" ref="J32:J43" si="2">C32/$H32</f>
        <v>0.3</v>
      </c>
      <c r="K32" s="2">
        <f t="shared" ref="K32:K43" si="3">D32/$H32</f>
        <v>0.3</v>
      </c>
      <c r="L32" s="2">
        <f t="shared" ref="L32:L43" si="4">E32/$H32</f>
        <v>0.85</v>
      </c>
      <c r="M32" s="189">
        <f t="shared" ref="M32:M43" si="5">F32/$H32</f>
        <v>0.3</v>
      </c>
      <c r="N32" s="11"/>
      <c r="O32" s="101">
        <f t="shared" ref="O32:O43" si="6">J32^2</f>
        <v>0.09</v>
      </c>
      <c r="P32" s="101">
        <f t="shared" ref="P32:P43" si="7">K32^2</f>
        <v>0.09</v>
      </c>
      <c r="Q32" s="101">
        <f t="shared" ref="Q32:Q43" si="8">L32^2</f>
        <v>0.72249999999999992</v>
      </c>
      <c r="R32" s="101">
        <f t="shared" ref="R32:R43" si="9">M32^2</f>
        <v>0.09</v>
      </c>
      <c r="T32" s="90"/>
    </row>
    <row r="33" spans="1:20">
      <c r="A33" s="6" t="str">
        <f>'CATR-Er'!A24</f>
        <v>A2-5b</v>
      </c>
      <c r="B33" s="22" t="str">
        <f>'CATR-Er'!B24</f>
        <v>Mismatch of receiver chain for low power receiver</v>
      </c>
      <c r="C33" s="28">
        <f>'CATR-Er'!C24</f>
        <v>0.72</v>
      </c>
      <c r="D33" s="28">
        <f>'CATR-Er'!D24</f>
        <v>0.72</v>
      </c>
      <c r="E33" s="28">
        <f>'CATR-Er'!F24</f>
        <v>0.72</v>
      </c>
      <c r="F33" s="178">
        <f>'KU_SAN_CATR-Er'!G24</f>
        <v>0.72</v>
      </c>
      <c r="G33" s="6" t="str">
        <f>'CATR-Er'!G24</f>
        <v>U-shaped</v>
      </c>
      <c r="H33" s="28">
        <f>'CATR-Er'!H24</f>
        <v>1.4142135623730951</v>
      </c>
      <c r="I33" s="6">
        <v>1</v>
      </c>
      <c r="J33" s="2">
        <f t="shared" si="2"/>
        <v>0.50911688245431419</v>
      </c>
      <c r="K33" s="2">
        <f t="shared" si="3"/>
        <v>0.50911688245431419</v>
      </c>
      <c r="L33" s="2">
        <f t="shared" si="4"/>
        <v>0.50911688245431419</v>
      </c>
      <c r="M33" s="187">
        <f t="shared" si="5"/>
        <v>0.50911688245431419</v>
      </c>
      <c r="N33" s="11"/>
      <c r="O33" s="101">
        <f t="shared" si="6"/>
        <v>0.25919999999999999</v>
      </c>
      <c r="P33" s="101">
        <f t="shared" si="7"/>
        <v>0.25919999999999999</v>
      </c>
      <c r="Q33" s="101">
        <f t="shared" si="8"/>
        <v>0.25919999999999999</v>
      </c>
      <c r="R33" s="101">
        <f t="shared" si="9"/>
        <v>0.25919999999999999</v>
      </c>
      <c r="T33" s="90"/>
    </row>
    <row r="34" spans="1:20">
      <c r="A34" s="6" t="str">
        <f>'CATR-Er'!A25</f>
        <v>A2-6</v>
      </c>
      <c r="B34" s="22" t="str">
        <f>'CATR-Er'!B25</f>
        <v>Insertion loss of receiver chain</v>
      </c>
      <c r="C34" s="28">
        <f>'CATR-Er'!C25</f>
        <v>0</v>
      </c>
      <c r="D34" s="28">
        <f>'CATR-Er'!D25</f>
        <v>0</v>
      </c>
      <c r="E34" s="28">
        <f>'CATR-Er'!F25</f>
        <v>0.18</v>
      </c>
      <c r="F34" s="178">
        <f>'KU_SAN_CATR-Er'!G25</f>
        <v>0</v>
      </c>
      <c r="G34" s="6" t="str">
        <f>'CATR-Er'!G25</f>
        <v>Rectangular</v>
      </c>
      <c r="H34" s="28">
        <f>'CATR-Er'!H25</f>
        <v>1.7320508075688772</v>
      </c>
      <c r="I34" s="6">
        <v>1</v>
      </c>
      <c r="J34" s="2">
        <f t="shared" si="2"/>
        <v>0</v>
      </c>
      <c r="K34" s="2">
        <f t="shared" si="3"/>
        <v>0</v>
      </c>
      <c r="L34" s="2">
        <f t="shared" si="4"/>
        <v>0.10392304845413264</v>
      </c>
      <c r="M34" s="187">
        <f t="shared" si="5"/>
        <v>0</v>
      </c>
      <c r="N34" s="11"/>
      <c r="O34" s="101">
        <f t="shared" si="6"/>
        <v>0</v>
      </c>
      <c r="P34" s="101">
        <f t="shared" si="7"/>
        <v>0</v>
      </c>
      <c r="Q34" s="101">
        <f t="shared" si="8"/>
        <v>1.0800000000000001E-2</v>
      </c>
      <c r="R34" s="101">
        <f t="shared" si="9"/>
        <v>0</v>
      </c>
      <c r="T34" s="90"/>
    </row>
    <row r="35" spans="1:20" ht="20.6">
      <c r="A35" s="6" t="str">
        <f>'CATR-Er'!A26</f>
        <v>A2-3</v>
      </c>
      <c r="B35" s="22" t="str">
        <f>'CATR-Er'!B26</f>
        <v>RF leakage (SGH connector terminated &amp; test range antenna connector cable terminated)</v>
      </c>
      <c r="C35" s="28">
        <f>'CATR-Er'!C26</f>
        <v>0.01</v>
      </c>
      <c r="D35" s="28">
        <f>'CATR-Er'!D26</f>
        <v>0.01</v>
      </c>
      <c r="E35" s="28">
        <f>'CATR-Er'!F26</f>
        <v>0.01</v>
      </c>
      <c r="F35" s="178">
        <f>'KU_SAN_CATR-Er'!G26</f>
        <v>0.01</v>
      </c>
      <c r="G35" s="6" t="str">
        <f>'CATR-Er'!G26</f>
        <v>Gaussian</v>
      </c>
      <c r="H35" s="28">
        <f>'CATR-Er'!H26</f>
        <v>1</v>
      </c>
      <c r="I35" s="6">
        <v>1</v>
      </c>
      <c r="J35" s="2">
        <f t="shared" si="2"/>
        <v>0.01</v>
      </c>
      <c r="K35" s="2">
        <f t="shared" si="3"/>
        <v>0.01</v>
      </c>
      <c r="L35" s="2">
        <f t="shared" si="4"/>
        <v>0.01</v>
      </c>
      <c r="M35" s="187">
        <f t="shared" si="5"/>
        <v>0.01</v>
      </c>
      <c r="N35" s="11"/>
      <c r="O35" s="101">
        <f t="shared" si="6"/>
        <v>1E-4</v>
      </c>
      <c r="P35" s="101">
        <f t="shared" si="7"/>
        <v>1E-4</v>
      </c>
      <c r="Q35" s="101">
        <f t="shared" si="8"/>
        <v>1E-4</v>
      </c>
      <c r="R35" s="101">
        <f t="shared" si="9"/>
        <v>1E-4</v>
      </c>
      <c r="T35" s="90"/>
    </row>
    <row r="36" spans="1:20">
      <c r="A36" s="6" t="str">
        <f>'CATR-Er'!A27</f>
        <v>A2-7</v>
      </c>
      <c r="B36" s="22" t="str">
        <f>'CATR-Er'!B27</f>
        <v>Influence of the calibration antenna feed cable</v>
      </c>
      <c r="C36" s="28">
        <f>'CATR-Er'!C27</f>
        <v>0.21</v>
      </c>
      <c r="D36" s="28">
        <f>'CATR-Er'!D27</f>
        <v>0.28999999999999998</v>
      </c>
      <c r="E36" s="28">
        <f>'CATR-Er'!F27</f>
        <v>0.28999999999999998</v>
      </c>
      <c r="F36" s="178">
        <f>'KU_SAN_CATR-Er'!G27</f>
        <v>0.21</v>
      </c>
      <c r="G36" s="6" t="str">
        <f>'CATR-Er'!G27</f>
        <v>U-shaped</v>
      </c>
      <c r="H36" s="28">
        <f>'CATR-Er'!H27</f>
        <v>1.4142135623730951</v>
      </c>
      <c r="I36" s="6">
        <v>1</v>
      </c>
      <c r="J36" s="2">
        <f t="shared" si="2"/>
        <v>0.14849242404917495</v>
      </c>
      <c r="K36" s="2">
        <f t="shared" si="3"/>
        <v>0.20506096654409875</v>
      </c>
      <c r="L36" s="2">
        <f t="shared" si="4"/>
        <v>0.20506096654409875</v>
      </c>
      <c r="M36" s="187">
        <f t="shared" si="5"/>
        <v>0.14849242404917495</v>
      </c>
      <c r="N36" s="11"/>
      <c r="O36" s="101">
        <f t="shared" si="6"/>
        <v>2.2049999999999993E-2</v>
      </c>
      <c r="P36" s="101">
        <f t="shared" si="7"/>
        <v>4.2049999999999983E-2</v>
      </c>
      <c r="Q36" s="101">
        <f t="shared" si="8"/>
        <v>4.2049999999999983E-2</v>
      </c>
      <c r="R36" s="101">
        <f t="shared" si="9"/>
        <v>2.2049999999999993E-2</v>
      </c>
      <c r="T36" s="90"/>
    </row>
    <row r="37" spans="1:20">
      <c r="A37" s="6" t="str">
        <f>TE!A7</f>
        <v>C1-4</v>
      </c>
      <c r="B37" s="22" t="str">
        <f>TE!B7</f>
        <v>Uncertainty of the absolute gain of the reference antenna</v>
      </c>
      <c r="C37" s="28">
        <f>TE!C7</f>
        <v>0.51961524227066314</v>
      </c>
      <c r="D37" s="28">
        <f>TE!D7</f>
        <v>0.51961524227066314</v>
      </c>
      <c r="E37" s="28">
        <f>TE!E7</f>
        <v>0.51961524227066314</v>
      </c>
      <c r="F37" s="172">
        <f>KU_SAN_TE!F7</f>
        <v>0.52</v>
      </c>
      <c r="G37" s="6" t="str">
        <f>TE!F7</f>
        <v>Rectangular</v>
      </c>
      <c r="H37" s="28">
        <f>TE!G7</f>
        <v>1.7320508075688772</v>
      </c>
      <c r="I37" s="6">
        <v>1</v>
      </c>
      <c r="J37" s="2">
        <f t="shared" si="2"/>
        <v>0.3</v>
      </c>
      <c r="K37" s="2">
        <f t="shared" si="3"/>
        <v>0.3</v>
      </c>
      <c r="L37" s="2">
        <f t="shared" si="4"/>
        <v>0.3</v>
      </c>
      <c r="M37" s="189">
        <f t="shared" si="5"/>
        <v>0.30022213997860542</v>
      </c>
      <c r="N37" s="11"/>
      <c r="O37" s="101">
        <f t="shared" si="6"/>
        <v>0.09</v>
      </c>
      <c r="P37" s="101">
        <f t="shared" si="7"/>
        <v>0.09</v>
      </c>
      <c r="Q37" s="101">
        <f t="shared" si="8"/>
        <v>0.09</v>
      </c>
      <c r="R37" s="101">
        <f t="shared" si="9"/>
        <v>9.0133333333333343E-2</v>
      </c>
      <c r="T37" s="90"/>
    </row>
    <row r="38" spans="1:20">
      <c r="A38" s="6" t="str">
        <f>'CATR-Er'!A29</f>
        <v>A2-8</v>
      </c>
      <c r="B38" s="22" t="str">
        <f>'CATR-Er'!B29</f>
        <v>Misalignment positioning system</v>
      </c>
      <c r="C38" s="28">
        <f>'CATR-Er'!C29</f>
        <v>0</v>
      </c>
      <c r="D38" s="28">
        <f>'CATR-Er'!D29</f>
        <v>0</v>
      </c>
      <c r="E38" s="28">
        <f>'CATR-Er'!F29</f>
        <v>0</v>
      </c>
      <c r="F38" s="178">
        <f>'KU_SAN_CATR-Er'!G29</f>
        <v>0</v>
      </c>
      <c r="G38" s="6" t="str">
        <f>'CATR-Er'!G29</f>
        <v xml:space="preserve">Exp. normal </v>
      </c>
      <c r="H38" s="28">
        <f>'CATR-Er'!H29</f>
        <v>2</v>
      </c>
      <c r="I38" s="6">
        <v>1</v>
      </c>
      <c r="J38" s="2">
        <f t="shared" si="2"/>
        <v>0</v>
      </c>
      <c r="K38" s="2">
        <f t="shared" si="3"/>
        <v>0</v>
      </c>
      <c r="L38" s="2">
        <f t="shared" si="4"/>
        <v>0</v>
      </c>
      <c r="M38" s="187">
        <f t="shared" si="5"/>
        <v>0</v>
      </c>
      <c r="N38" s="11"/>
      <c r="O38" s="101">
        <f t="shared" si="6"/>
        <v>0</v>
      </c>
      <c r="P38" s="101">
        <f t="shared" si="7"/>
        <v>0</v>
      </c>
      <c r="Q38" s="101">
        <f t="shared" si="8"/>
        <v>0</v>
      </c>
      <c r="R38" s="101">
        <f t="shared" si="9"/>
        <v>0</v>
      </c>
      <c r="T38" s="90"/>
    </row>
    <row r="39" spans="1:20" ht="20.6">
      <c r="A39" s="6" t="str">
        <f>'CATR-Er'!A30</f>
        <v>A2-1b</v>
      </c>
      <c r="B39" s="22" t="str">
        <f>'CATR-Er'!B30</f>
        <v>Misalignment and pointing error of calibration antenna (for EIRP)</v>
      </c>
      <c r="C39" s="28">
        <f>'CATR-Er'!C30</f>
        <v>0</v>
      </c>
      <c r="D39" s="28">
        <f>'CATR-Er'!D30</f>
        <v>0</v>
      </c>
      <c r="E39" s="28">
        <f>'CATR-Er'!F30</f>
        <v>0</v>
      </c>
      <c r="F39" s="178">
        <f>'KU_SAN_CATR-Er'!G30</f>
        <v>0</v>
      </c>
      <c r="G39" s="6" t="str">
        <f>'CATR-Er'!G30</f>
        <v>Exp. normal</v>
      </c>
      <c r="H39" s="28">
        <f>'CATR-Er'!H30</f>
        <v>2</v>
      </c>
      <c r="I39" s="6">
        <v>1</v>
      </c>
      <c r="J39" s="2">
        <f t="shared" si="2"/>
        <v>0</v>
      </c>
      <c r="K39" s="2">
        <f t="shared" si="3"/>
        <v>0</v>
      </c>
      <c r="L39" s="2">
        <f t="shared" si="4"/>
        <v>0</v>
      </c>
      <c r="M39" s="187">
        <f t="shared" si="5"/>
        <v>0</v>
      </c>
      <c r="N39" s="11"/>
      <c r="O39" s="101">
        <f t="shared" si="6"/>
        <v>0</v>
      </c>
      <c r="P39" s="101">
        <f t="shared" si="7"/>
        <v>0</v>
      </c>
      <c r="Q39" s="101">
        <f t="shared" si="8"/>
        <v>0</v>
      </c>
      <c r="R39" s="101">
        <f t="shared" si="9"/>
        <v>0</v>
      </c>
      <c r="T39" s="90"/>
    </row>
    <row r="40" spans="1:20">
      <c r="A40" s="6" t="str">
        <f>'CATR-Er'!A31</f>
        <v>A2-9</v>
      </c>
      <c r="B40" s="22" t="str">
        <f>'CATR-Er'!B31</f>
        <v>Rotary joints</v>
      </c>
      <c r="C40" s="28">
        <f>'CATR-Er'!C31</f>
        <v>0</v>
      </c>
      <c r="D40" s="28">
        <f>'CATR-Er'!D31</f>
        <v>0</v>
      </c>
      <c r="E40" s="28">
        <f>'CATR-Er'!F31</f>
        <v>0</v>
      </c>
      <c r="F40" s="178">
        <f>'KU_SAN_CATR-Er'!G31</f>
        <v>0</v>
      </c>
      <c r="G40" s="6" t="str">
        <f>'CATR-Er'!G31</f>
        <v>U-shaped</v>
      </c>
      <c r="H40" s="28">
        <f>'CATR-Er'!H31</f>
        <v>1.4142135623730951</v>
      </c>
      <c r="I40" s="6">
        <v>1</v>
      </c>
      <c r="J40" s="2">
        <f t="shared" si="2"/>
        <v>0</v>
      </c>
      <c r="K40" s="2">
        <f t="shared" si="3"/>
        <v>0</v>
      </c>
      <c r="L40" s="2">
        <f t="shared" si="4"/>
        <v>0</v>
      </c>
      <c r="M40" s="187">
        <f t="shared" si="5"/>
        <v>0</v>
      </c>
      <c r="N40" s="11"/>
      <c r="O40" s="101">
        <f t="shared" si="6"/>
        <v>0</v>
      </c>
      <c r="P40" s="101">
        <f t="shared" si="7"/>
        <v>0</v>
      </c>
      <c r="Q40" s="101">
        <f t="shared" si="8"/>
        <v>0</v>
      </c>
      <c r="R40" s="101">
        <f t="shared" si="9"/>
        <v>0</v>
      </c>
      <c r="T40" s="90"/>
    </row>
    <row r="41" spans="1:20" ht="20.6">
      <c r="A41" s="6" t="str">
        <f>'CATR-Er'!A32</f>
        <v>A2-2b</v>
      </c>
      <c r="B41" s="22" t="str">
        <f>'CATR-Er'!B32</f>
        <v>Standing wave between calibration antenna and test range antenna</v>
      </c>
      <c r="C41" s="28">
        <f>'CATR-Er'!C32</f>
        <v>0.09</v>
      </c>
      <c r="D41" s="28">
        <f>'CATR-Er'!D32</f>
        <v>0.09</v>
      </c>
      <c r="E41" s="28">
        <f>'CATR-Er'!F32</f>
        <v>0.09</v>
      </c>
      <c r="F41" s="178">
        <f>'KU_SAN_CATR-Er'!G32</f>
        <v>0.09</v>
      </c>
      <c r="G41" s="6" t="str">
        <f>'CATR-Er'!G32</f>
        <v>U-shaped</v>
      </c>
      <c r="H41" s="28">
        <f>'CATR-Er'!H32</f>
        <v>1.4142135623730951</v>
      </c>
      <c r="I41" s="6">
        <v>1</v>
      </c>
      <c r="J41" s="2">
        <f t="shared" si="2"/>
        <v>6.3639610306789274E-2</v>
      </c>
      <c r="K41" s="2">
        <f t="shared" si="3"/>
        <v>6.3639610306789274E-2</v>
      </c>
      <c r="L41" s="2">
        <f t="shared" si="4"/>
        <v>6.3639610306789274E-2</v>
      </c>
      <c r="M41" s="187">
        <f t="shared" si="5"/>
        <v>6.3639610306789274E-2</v>
      </c>
      <c r="N41" s="11"/>
      <c r="O41" s="101">
        <f t="shared" si="6"/>
        <v>4.0499999999999998E-3</v>
      </c>
      <c r="P41" s="101">
        <f t="shared" si="7"/>
        <v>4.0499999999999998E-3</v>
      </c>
      <c r="Q41" s="101">
        <f t="shared" si="8"/>
        <v>4.0499999999999998E-3</v>
      </c>
      <c r="R41" s="101">
        <f t="shared" si="9"/>
        <v>4.0499999999999998E-3</v>
      </c>
      <c r="T41" s="90"/>
    </row>
    <row r="42" spans="1:20" ht="20.6">
      <c r="A42" s="6" t="str">
        <f>'CATR-Er'!A33</f>
        <v>A2-4b</v>
      </c>
      <c r="B42" s="22" t="str">
        <f>'CATR-Er'!B33</f>
        <v>QZ ripple experienced by calibration antenna (normal test conditions)</v>
      </c>
      <c r="C42" s="28">
        <f>'CATR-Er'!C33</f>
        <v>8.9999999999999993E-3</v>
      </c>
      <c r="D42" s="28">
        <f>'CATR-Er'!D33</f>
        <v>8.9999999999999993E-3</v>
      </c>
      <c r="E42" s="28">
        <f>'CATR-Er'!F33</f>
        <v>8.9999999999999993E-3</v>
      </c>
      <c r="F42" s="178">
        <f>'KU_SAN_CATR-Er'!G33</f>
        <v>8.9999999999999993E-3</v>
      </c>
      <c r="G42" s="6" t="str">
        <f>'CATR-Er'!G33</f>
        <v>Gaussian</v>
      </c>
      <c r="H42" s="28">
        <f>'CATR-Er'!H33</f>
        <v>1</v>
      </c>
      <c r="I42" s="6">
        <v>1</v>
      </c>
      <c r="J42" s="2">
        <f t="shared" si="2"/>
        <v>8.9999999999999993E-3</v>
      </c>
      <c r="K42" s="2">
        <f t="shared" si="3"/>
        <v>8.9999999999999993E-3</v>
      </c>
      <c r="L42" s="2">
        <f t="shared" si="4"/>
        <v>8.9999999999999993E-3</v>
      </c>
      <c r="M42" s="187">
        <f t="shared" si="5"/>
        <v>8.9999999999999993E-3</v>
      </c>
      <c r="N42" s="11"/>
      <c r="O42" s="101">
        <f t="shared" si="6"/>
        <v>8.099999999999999E-5</v>
      </c>
      <c r="P42" s="101">
        <f t="shared" si="7"/>
        <v>8.099999999999999E-5</v>
      </c>
      <c r="Q42" s="101">
        <f t="shared" si="8"/>
        <v>8.099999999999999E-5</v>
      </c>
      <c r="R42" s="101">
        <f t="shared" si="9"/>
        <v>8.099999999999999E-5</v>
      </c>
      <c r="T42" s="90"/>
    </row>
    <row r="43" spans="1:20">
      <c r="A43" s="6" t="str">
        <f>'CATR-Er'!A34</f>
        <v>A2-11</v>
      </c>
      <c r="B43" s="22" t="str">
        <f>'CATR-Er'!B34</f>
        <v>Switching uncertainty</v>
      </c>
      <c r="C43" s="28">
        <f>'CATR-Er'!C34</f>
        <v>0.1</v>
      </c>
      <c r="D43" s="28">
        <f>'CATR-Er'!D34</f>
        <v>0.1</v>
      </c>
      <c r="E43" s="28">
        <f>'CATR-Er'!F34</f>
        <v>0.43</v>
      </c>
      <c r="F43" s="178">
        <f>'KU_SAN_CATR-Er'!G34</f>
        <v>0.1</v>
      </c>
      <c r="G43" s="6" t="str">
        <f>'CATR-Er'!G34</f>
        <v>Rectangular</v>
      </c>
      <c r="H43" s="28">
        <f>'CATR-Er'!H34</f>
        <v>1.7320508075688772</v>
      </c>
      <c r="I43" s="6">
        <v>1</v>
      </c>
      <c r="J43" s="2">
        <f t="shared" si="2"/>
        <v>5.7735026918962581E-2</v>
      </c>
      <c r="K43" s="2">
        <f t="shared" si="3"/>
        <v>5.7735026918962581E-2</v>
      </c>
      <c r="L43" s="2">
        <f t="shared" si="4"/>
        <v>0.2482606157515391</v>
      </c>
      <c r="M43" s="187">
        <f t="shared" si="5"/>
        <v>5.7735026918962581E-2</v>
      </c>
      <c r="N43" s="11"/>
      <c r="O43" s="101">
        <f t="shared" si="6"/>
        <v>3.333333333333334E-3</v>
      </c>
      <c r="P43" s="101">
        <f t="shared" si="7"/>
        <v>3.333333333333334E-3</v>
      </c>
      <c r="Q43" s="101">
        <f t="shared" si="8"/>
        <v>6.1633333333333346E-2</v>
      </c>
      <c r="R43" s="101">
        <f t="shared" si="9"/>
        <v>3.333333333333334E-3</v>
      </c>
      <c r="T43" s="90"/>
    </row>
    <row r="44" spans="1:20">
      <c r="A44" s="285" t="s">
        <v>172</v>
      </c>
      <c r="B44" s="285"/>
      <c r="C44" s="285"/>
      <c r="D44" s="285"/>
      <c r="E44" s="285"/>
      <c r="F44" s="285"/>
      <c r="G44" s="285"/>
      <c r="H44" s="285"/>
      <c r="I44" s="285"/>
      <c r="J44" s="9">
        <f t="shared" ref="J44:M45" si="10">O44</f>
        <v>1.23465150278665</v>
      </c>
      <c r="K44" s="9">
        <f t="shared" si="10"/>
        <v>1.2427245605255146</v>
      </c>
      <c r="L44" s="9">
        <f t="shared" si="10"/>
        <v>2.3415946133635797</v>
      </c>
      <c r="M44" s="9">
        <f t="shared" si="10"/>
        <v>1.2347054979494774</v>
      </c>
      <c r="N44" s="4"/>
      <c r="O44" s="101">
        <f>(SUM(O24:O43))^0.5</f>
        <v>1.23465150278665</v>
      </c>
      <c r="P44" s="101">
        <f>(SUM(P24:P43))^0.5</f>
        <v>1.2427245605255146</v>
      </c>
      <c r="Q44" s="101">
        <f>(SUM(Q24:Q43))^0.5</f>
        <v>2.3415946133635797</v>
      </c>
      <c r="R44" s="101">
        <f>(SUM(R24:R43))^0.5</f>
        <v>1.2347054979494774</v>
      </c>
      <c r="T44" s="90"/>
    </row>
    <row r="45" spans="1:20">
      <c r="A45" s="285" t="s">
        <v>173</v>
      </c>
      <c r="B45" s="285"/>
      <c r="C45" s="285"/>
      <c r="D45" s="285"/>
      <c r="E45" s="285"/>
      <c r="F45" s="285"/>
      <c r="G45" s="285"/>
      <c r="H45" s="285"/>
      <c r="I45" s="285"/>
      <c r="J45" s="9">
        <f t="shared" si="10"/>
        <v>2.4199169454618339</v>
      </c>
      <c r="K45" s="9">
        <f t="shared" si="10"/>
        <v>2.4357401386300084</v>
      </c>
      <c r="L45" s="9">
        <f t="shared" si="10"/>
        <v>4.5895254421926159</v>
      </c>
      <c r="M45" s="9">
        <f t="shared" si="10"/>
        <v>2.4200227759809758</v>
      </c>
      <c r="N45" s="4"/>
      <c r="O45" s="101">
        <f>O44*1.96</f>
        <v>2.4199169454618339</v>
      </c>
      <c r="P45" s="101">
        <f>P44*1.96</f>
        <v>2.4357401386300084</v>
      </c>
      <c r="Q45" s="101">
        <f>Q44*1.96</f>
        <v>4.5895254421926159</v>
      </c>
      <c r="R45" s="101">
        <f>R44*1.96</f>
        <v>2.4200227759809758</v>
      </c>
      <c r="T45" s="90"/>
    </row>
    <row r="46" spans="1:20">
      <c r="A46" s="328" t="s">
        <v>200</v>
      </c>
      <c r="B46" s="328"/>
      <c r="C46" s="328"/>
      <c r="D46" s="328"/>
      <c r="E46" s="328"/>
      <c r="F46" s="328"/>
      <c r="G46" s="328"/>
      <c r="H46" s="328"/>
      <c r="I46" s="328"/>
      <c r="J46" s="17">
        <v>1.2</v>
      </c>
      <c r="K46" s="17">
        <v>1.2</v>
      </c>
      <c r="L46" s="17">
        <v>1.2</v>
      </c>
      <c r="M46" s="17">
        <v>1.2</v>
      </c>
      <c r="N46" s="4"/>
      <c r="T46" s="90"/>
    </row>
    <row r="47" spans="1:20">
      <c r="A47" s="328" t="s">
        <v>44</v>
      </c>
      <c r="B47" s="328"/>
      <c r="C47" s="328"/>
      <c r="D47" s="328"/>
      <c r="E47" s="328"/>
      <c r="F47" s="328"/>
      <c r="G47" s="328"/>
      <c r="H47" s="328"/>
      <c r="I47" s="328"/>
      <c r="J47" s="17">
        <f>((J45^2)+(J46^2))^0.5</f>
        <v>2.7011105166085545</v>
      </c>
      <c r="K47" s="17">
        <f t="shared" ref="K47:L47" si="11">((K45^2)+(K46^2))^0.5</f>
        <v>2.7152955682454412</v>
      </c>
      <c r="L47" s="17">
        <f t="shared" si="11"/>
        <v>4.7438111033780981</v>
      </c>
      <c r="M47" s="17">
        <f t="shared" ref="M47" si="12">((M45^2)+(M46^2))^0.5</f>
        <v>2.7012053302677064</v>
      </c>
      <c r="N47" s="4"/>
      <c r="T47" s="90"/>
    </row>
    <row r="50" spans="1:20" s="53" customFormat="1">
      <c r="A50" s="51"/>
      <c r="B50" s="51"/>
      <c r="C50" s="77"/>
      <c r="D50" s="77"/>
      <c r="E50" s="77"/>
      <c r="F50" s="77"/>
      <c r="G50" s="51"/>
      <c r="H50" s="77"/>
      <c r="I50" s="51"/>
      <c r="J50" s="77"/>
      <c r="K50" s="77"/>
      <c r="L50" s="77"/>
      <c r="O50" s="112"/>
      <c r="P50" s="112"/>
      <c r="Q50" s="112"/>
      <c r="T50" s="18"/>
    </row>
    <row r="51" spans="1:20" ht="11.25" hidden="1" customHeight="1">
      <c r="A51" s="321" t="s">
        <v>299</v>
      </c>
      <c r="B51" s="322"/>
      <c r="C51" s="322"/>
      <c r="D51" s="322"/>
      <c r="E51" s="322"/>
      <c r="F51" s="322"/>
      <c r="G51" s="322"/>
      <c r="H51" s="322"/>
      <c r="I51" s="322"/>
      <c r="J51" s="322"/>
      <c r="K51" s="322"/>
      <c r="L51" s="323"/>
      <c r="M51" s="193"/>
      <c r="N51" s="193"/>
      <c r="O51" s="324" t="s">
        <v>31</v>
      </c>
      <c r="P51" s="324"/>
      <c r="Q51" s="324"/>
      <c r="T51" s="90"/>
    </row>
    <row r="52" spans="1:20" ht="11.25" hidden="1" customHeight="1">
      <c r="A52" s="239" t="s">
        <v>0</v>
      </c>
      <c r="B52" s="239" t="s">
        <v>1</v>
      </c>
      <c r="C52" s="325" t="s">
        <v>225</v>
      </c>
      <c r="D52" s="326"/>
      <c r="E52" s="327"/>
      <c r="F52" s="195"/>
      <c r="G52" s="239" t="s">
        <v>2</v>
      </c>
      <c r="H52" s="245" t="s">
        <v>3</v>
      </c>
      <c r="I52" s="311" t="s">
        <v>307</v>
      </c>
      <c r="J52" s="312" t="s">
        <v>171</v>
      </c>
      <c r="K52" s="313"/>
      <c r="L52" s="314"/>
      <c r="M52" s="202"/>
      <c r="N52" s="202"/>
      <c r="O52" s="324"/>
      <c r="P52" s="324"/>
      <c r="Q52" s="324"/>
      <c r="T52" s="90"/>
    </row>
    <row r="53" spans="1:20" ht="20.6" hidden="1">
      <c r="A53" s="239"/>
      <c r="B53" s="239"/>
      <c r="C53" s="171" t="s">
        <v>263</v>
      </c>
      <c r="D53" s="171" t="s">
        <v>262</v>
      </c>
      <c r="E53" s="170" t="s">
        <v>253</v>
      </c>
      <c r="F53" s="170"/>
      <c r="G53" s="239"/>
      <c r="H53" s="245"/>
      <c r="I53" s="311"/>
      <c r="J53" s="171" t="s">
        <v>263</v>
      </c>
      <c r="K53" s="171" t="s">
        <v>262</v>
      </c>
      <c r="L53" s="170" t="s">
        <v>253</v>
      </c>
      <c r="M53" s="203"/>
      <c r="N53" s="203"/>
      <c r="O53" s="324"/>
      <c r="P53" s="324"/>
      <c r="Q53" s="324"/>
      <c r="T53" s="90"/>
    </row>
    <row r="54" spans="1:20" ht="11.25" hidden="1" customHeight="1">
      <c r="A54" s="315" t="s">
        <v>164</v>
      </c>
      <c r="B54" s="316"/>
      <c r="C54" s="316"/>
      <c r="D54" s="316"/>
      <c r="E54" s="316"/>
      <c r="F54" s="316"/>
      <c r="G54" s="316"/>
      <c r="H54" s="316"/>
      <c r="I54" s="316"/>
      <c r="J54" s="316"/>
      <c r="K54" s="316"/>
      <c r="L54" s="317"/>
      <c r="M54" s="204"/>
      <c r="N54" s="204"/>
      <c r="O54" s="205"/>
      <c r="P54" s="205"/>
      <c r="Q54" s="205"/>
      <c r="T54" s="90"/>
    </row>
    <row r="55" spans="1:20" ht="20.6" hidden="1">
      <c r="A55" s="167" t="str">
        <f>TE!A8</f>
        <v>C1-7</v>
      </c>
      <c r="B55" s="159" t="str">
        <f>TE!B8</f>
        <v>RF power measurement equipment (e.g. spectrum analyzer, power meter, mixer) – low power (UEM, absolute ACLR)</v>
      </c>
      <c r="C55" s="169">
        <f>TE!C8</f>
        <v>0.9</v>
      </c>
      <c r="D55" s="169">
        <f>TE!D8</f>
        <v>0.9</v>
      </c>
      <c r="E55" s="169">
        <f>TE!E8</f>
        <v>2</v>
      </c>
      <c r="F55" s="169"/>
      <c r="G55" s="167" t="str">
        <f>TE!F8</f>
        <v xml:space="preserve"> Gaussian</v>
      </c>
      <c r="H55" s="169">
        <f>TE!G8</f>
        <v>1</v>
      </c>
      <c r="I55" s="206">
        <v>1</v>
      </c>
      <c r="J55" s="197">
        <f t="shared" ref="J55:L57" si="13">C55/$H55</f>
        <v>0.9</v>
      </c>
      <c r="K55" s="197">
        <f t="shared" si="13"/>
        <v>0.9</v>
      </c>
      <c r="L55" s="197">
        <f t="shared" si="13"/>
        <v>2</v>
      </c>
      <c r="M55" s="207"/>
      <c r="N55" s="207"/>
      <c r="O55" s="194">
        <f t="shared" ref="O55:Q57" si="14">J55^2</f>
        <v>0.81</v>
      </c>
      <c r="P55" s="194">
        <f t="shared" si="14"/>
        <v>0.81</v>
      </c>
      <c r="Q55" s="194">
        <f t="shared" si="14"/>
        <v>4</v>
      </c>
      <c r="T55" s="90"/>
    </row>
    <row r="56" spans="1:20" hidden="1">
      <c r="A56" s="167" t="str">
        <f>'Reverb-Er'!A7</f>
        <v>A6-1</v>
      </c>
      <c r="B56" s="159" t="str">
        <f>'Reverb-Er'!B7</f>
        <v>Impedance mismatch in the receiving chain</v>
      </c>
      <c r="C56" s="169">
        <f>'Reverb-Er'!C7</f>
        <v>0.2</v>
      </c>
      <c r="D56" s="169">
        <f>'Reverb-Er'!D7</f>
        <v>0.2</v>
      </c>
      <c r="E56" s="169">
        <f>'Reverb-Er'!E7</f>
        <v>0.2</v>
      </c>
      <c r="F56" s="169"/>
      <c r="G56" s="167" t="str">
        <f>'Reverb-Er'!F7</f>
        <v>U-shaped</v>
      </c>
      <c r="H56" s="169">
        <f>'Reverb-Er'!G7</f>
        <v>1.4142135623730951</v>
      </c>
      <c r="I56" s="206">
        <v>1</v>
      </c>
      <c r="J56" s="197">
        <f t="shared" si="13"/>
        <v>0.1414213562373095</v>
      </c>
      <c r="K56" s="197">
        <f t="shared" si="13"/>
        <v>0.1414213562373095</v>
      </c>
      <c r="L56" s="197">
        <f t="shared" si="13"/>
        <v>0.1414213562373095</v>
      </c>
      <c r="M56" s="207"/>
      <c r="N56" s="207"/>
      <c r="O56" s="194">
        <f t="shared" si="14"/>
        <v>0.02</v>
      </c>
      <c r="P56" s="194">
        <f t="shared" si="14"/>
        <v>0.02</v>
      </c>
      <c r="Q56" s="194">
        <f t="shared" si="14"/>
        <v>0.02</v>
      </c>
      <c r="T56" s="90"/>
    </row>
    <row r="57" spans="1:20" hidden="1">
      <c r="A57" s="167" t="str">
        <f>'Reverb-Er'!A8</f>
        <v>A6-2</v>
      </c>
      <c r="B57" s="159" t="str">
        <f>'Reverb-Er'!B8</f>
        <v>Random uncertainty</v>
      </c>
      <c r="C57" s="169">
        <f>'Reverb-Er'!C8</f>
        <v>0.1</v>
      </c>
      <c r="D57" s="169">
        <f>'Reverb-Er'!D8</f>
        <v>0.1</v>
      </c>
      <c r="E57" s="169">
        <f>'Reverb-Er'!E8</f>
        <v>0.1</v>
      </c>
      <c r="F57" s="169"/>
      <c r="G57" s="167" t="str">
        <f>'Reverb-Er'!F8</f>
        <v>Rectangular</v>
      </c>
      <c r="H57" s="169">
        <f>'Reverb-Er'!G8</f>
        <v>1.7320508075688772</v>
      </c>
      <c r="I57" s="206">
        <v>1</v>
      </c>
      <c r="J57" s="197">
        <f t="shared" si="13"/>
        <v>5.7735026918962581E-2</v>
      </c>
      <c r="K57" s="197">
        <f t="shared" si="13"/>
        <v>5.7735026918962581E-2</v>
      </c>
      <c r="L57" s="197">
        <f t="shared" si="13"/>
        <v>5.7735026918962581E-2</v>
      </c>
      <c r="M57" s="207"/>
      <c r="N57" s="207"/>
      <c r="O57" s="194">
        <f t="shared" si="14"/>
        <v>3.333333333333334E-3</v>
      </c>
      <c r="P57" s="194">
        <f t="shared" si="14"/>
        <v>3.333333333333334E-3</v>
      </c>
      <c r="Q57" s="194">
        <f t="shared" si="14"/>
        <v>3.333333333333334E-3</v>
      </c>
      <c r="T57" s="90"/>
    </row>
    <row r="58" spans="1:20" ht="11.25" hidden="1" customHeight="1">
      <c r="A58" s="318" t="s">
        <v>11</v>
      </c>
      <c r="B58" s="319"/>
      <c r="C58" s="319"/>
      <c r="D58" s="319"/>
      <c r="E58" s="319"/>
      <c r="F58" s="319"/>
      <c r="G58" s="319"/>
      <c r="H58" s="319"/>
      <c r="I58" s="319"/>
      <c r="J58" s="319"/>
      <c r="K58" s="319"/>
      <c r="L58" s="320"/>
      <c r="M58" s="207"/>
      <c r="N58" s="207"/>
      <c r="O58" s="205"/>
      <c r="P58" s="205"/>
      <c r="Q58" s="205"/>
      <c r="T58" s="90"/>
    </row>
    <row r="59" spans="1:20" hidden="1">
      <c r="A59" s="167" t="str">
        <f>'Reverb-Er'!A10</f>
        <v>A6-3</v>
      </c>
      <c r="B59" s="159" t="str">
        <f>'Reverb-Er'!B10</f>
        <v>Reference antenna radiation efficiency</v>
      </c>
      <c r="C59" s="169">
        <f>'Reverb-Er'!C10</f>
        <v>0.3</v>
      </c>
      <c r="D59" s="169">
        <f>'Reverb-Er'!D10</f>
        <v>0.3</v>
      </c>
      <c r="E59" s="169">
        <f>'Reverb-Er'!E10</f>
        <v>0.3</v>
      </c>
      <c r="F59" s="169"/>
      <c r="G59" s="167" t="str">
        <f>'Reverb-Er'!F10</f>
        <v>Gaussian</v>
      </c>
      <c r="H59" s="169">
        <f>'Reverb-Er'!G10</f>
        <v>1</v>
      </c>
      <c r="I59" s="167">
        <f>'Reverb-Er'!H10</f>
        <v>1</v>
      </c>
      <c r="J59" s="197">
        <f t="shared" ref="J59:L64" si="15">C59/$H59</f>
        <v>0.3</v>
      </c>
      <c r="K59" s="197">
        <f t="shared" si="15"/>
        <v>0.3</v>
      </c>
      <c r="L59" s="197">
        <f t="shared" si="15"/>
        <v>0.3</v>
      </c>
      <c r="M59" s="207"/>
      <c r="N59" s="207"/>
      <c r="O59" s="194">
        <f t="shared" ref="O59:Q64" si="16">J59^2</f>
        <v>0.09</v>
      </c>
      <c r="P59" s="194">
        <f t="shared" si="16"/>
        <v>0.09</v>
      </c>
      <c r="Q59" s="194">
        <f t="shared" si="16"/>
        <v>0.09</v>
      </c>
      <c r="T59" s="90"/>
    </row>
    <row r="60" spans="1:20" ht="20.6" hidden="1">
      <c r="A60" s="167" t="str">
        <f>'Reverb-Er'!A11</f>
        <v>A6-4</v>
      </c>
      <c r="B60" s="159" t="str">
        <f>'Reverb-Er'!B11</f>
        <v>Mean value estimation of reference antenna mismatch efficiency</v>
      </c>
      <c r="C60" s="169">
        <f>'Reverb-Er'!C11</f>
        <v>0.27</v>
      </c>
      <c r="D60" s="169">
        <f>'Reverb-Er'!D11</f>
        <v>0.27</v>
      </c>
      <c r="E60" s="169">
        <f>'Reverb-Er'!E11</f>
        <v>0.27</v>
      </c>
      <c r="F60" s="169"/>
      <c r="G60" s="167" t="str">
        <f>'Reverb-Er'!F11</f>
        <v>Gaussian</v>
      </c>
      <c r="H60" s="169">
        <f>'Reverb-Er'!G11</f>
        <v>1</v>
      </c>
      <c r="I60" s="167">
        <f>'Reverb-Er'!H11</f>
        <v>1</v>
      </c>
      <c r="J60" s="197">
        <f t="shared" si="15"/>
        <v>0.27</v>
      </c>
      <c r="K60" s="197">
        <f t="shared" si="15"/>
        <v>0.27</v>
      </c>
      <c r="L60" s="197">
        <f t="shared" si="15"/>
        <v>0.27</v>
      </c>
      <c r="M60" s="207"/>
      <c r="N60" s="207"/>
      <c r="O60" s="194">
        <f t="shared" si="16"/>
        <v>7.2900000000000006E-2</v>
      </c>
      <c r="P60" s="194">
        <f t="shared" si="16"/>
        <v>7.2900000000000006E-2</v>
      </c>
      <c r="Q60" s="194">
        <f t="shared" si="16"/>
        <v>7.2900000000000006E-2</v>
      </c>
      <c r="T60" s="90"/>
    </row>
    <row r="61" spans="1:20" hidden="1">
      <c r="A61" s="167" t="str">
        <f>TE!A6</f>
        <v>C1-3</v>
      </c>
      <c r="B61" s="159" t="str">
        <f>TE!B6</f>
        <v>Uncertainty of the network analyzer</v>
      </c>
      <c r="C61" s="169">
        <f>TE!C6</f>
        <v>0.3</v>
      </c>
      <c r="D61" s="169">
        <f>TE!D6</f>
        <v>0.3</v>
      </c>
      <c r="E61" s="169">
        <f>TE!E6</f>
        <v>0.85</v>
      </c>
      <c r="F61" s="169"/>
      <c r="G61" s="167" t="str">
        <f>TE!F6</f>
        <v>Gaussian</v>
      </c>
      <c r="H61" s="169">
        <f>TE!G6</f>
        <v>1</v>
      </c>
      <c r="I61" s="167">
        <f>TE!H6</f>
        <v>0.3</v>
      </c>
      <c r="J61" s="197">
        <f t="shared" si="15"/>
        <v>0.3</v>
      </c>
      <c r="K61" s="197">
        <f t="shared" si="15"/>
        <v>0.3</v>
      </c>
      <c r="L61" s="197">
        <f t="shared" si="15"/>
        <v>0.85</v>
      </c>
      <c r="M61" s="207"/>
      <c r="N61" s="207"/>
      <c r="O61" s="194">
        <f t="shared" si="16"/>
        <v>0.09</v>
      </c>
      <c r="P61" s="194">
        <f t="shared" si="16"/>
        <v>0.09</v>
      </c>
      <c r="Q61" s="194">
        <f t="shared" si="16"/>
        <v>0.72249999999999992</v>
      </c>
      <c r="T61" s="90"/>
    </row>
    <row r="62" spans="1:20" hidden="1">
      <c r="A62" s="167" t="str">
        <f>'Reverb-Er'!A13</f>
        <v>A6-5</v>
      </c>
      <c r="B62" s="159" t="str">
        <f>'Reverb-Er'!B13</f>
        <v>Influence of the reference antenna feed cable</v>
      </c>
      <c r="C62" s="169">
        <f>'Reverb-Er'!C13</f>
        <v>0.2</v>
      </c>
      <c r="D62" s="169">
        <f>'Reverb-Er'!D13</f>
        <v>0.2</v>
      </c>
      <c r="E62" s="169">
        <f>'Reverb-Er'!E13</f>
        <v>0.2</v>
      </c>
      <c r="F62" s="169"/>
      <c r="G62" s="167" t="str">
        <f>'Reverb-Er'!F13</f>
        <v>Gaussian</v>
      </c>
      <c r="H62" s="169">
        <f>'Reverb-Er'!G13</f>
        <v>1</v>
      </c>
      <c r="I62" s="167">
        <f>'Reverb-Er'!H13</f>
        <v>1</v>
      </c>
      <c r="J62" s="197">
        <f t="shared" si="15"/>
        <v>0.2</v>
      </c>
      <c r="K62" s="197">
        <f t="shared" si="15"/>
        <v>0.2</v>
      </c>
      <c r="L62" s="197">
        <f t="shared" si="15"/>
        <v>0.2</v>
      </c>
      <c r="M62" s="207"/>
      <c r="N62" s="207"/>
      <c r="O62" s="194">
        <f t="shared" si="16"/>
        <v>4.0000000000000008E-2</v>
      </c>
      <c r="P62" s="194">
        <f t="shared" si="16"/>
        <v>4.0000000000000008E-2</v>
      </c>
      <c r="Q62" s="194">
        <f t="shared" si="16"/>
        <v>4.0000000000000008E-2</v>
      </c>
      <c r="T62" s="90"/>
    </row>
    <row r="63" spans="1:20" hidden="1">
      <c r="A63" s="167" t="str">
        <f>'Reverb-Er'!A14</f>
        <v>A6-6</v>
      </c>
      <c r="B63" s="159" t="str">
        <f>'Reverb-Er'!B14</f>
        <v>Mean value estimation of transfer function</v>
      </c>
      <c r="C63" s="169">
        <f>'Reverb-Er'!C14</f>
        <v>0.27</v>
      </c>
      <c r="D63" s="169">
        <f>'Reverb-Er'!D14</f>
        <v>0.27</v>
      </c>
      <c r="E63" s="169">
        <f>'Reverb-Er'!E14</f>
        <v>0.27</v>
      </c>
      <c r="F63" s="169"/>
      <c r="G63" s="167" t="str">
        <f>'Reverb-Er'!F14</f>
        <v>Gaussian</v>
      </c>
      <c r="H63" s="169">
        <f>'Reverb-Er'!G14</f>
        <v>1</v>
      </c>
      <c r="I63" s="167">
        <f>'Reverb-Er'!H14</f>
        <v>1</v>
      </c>
      <c r="J63" s="197">
        <f t="shared" si="15"/>
        <v>0.27</v>
      </c>
      <c r="K63" s="197">
        <f t="shared" si="15"/>
        <v>0.27</v>
      </c>
      <c r="L63" s="197">
        <f t="shared" si="15"/>
        <v>0.27</v>
      </c>
      <c r="M63" s="207"/>
      <c r="N63" s="207"/>
      <c r="O63" s="194">
        <f t="shared" si="16"/>
        <v>7.2900000000000006E-2</v>
      </c>
      <c r="P63" s="194">
        <f t="shared" si="16"/>
        <v>7.2900000000000006E-2</v>
      </c>
      <c r="Q63" s="194">
        <f t="shared" si="16"/>
        <v>7.2900000000000006E-2</v>
      </c>
      <c r="T63" s="90"/>
    </row>
    <row r="64" spans="1:20" hidden="1">
      <c r="A64" s="167" t="str">
        <f>'Reverb-Er'!A15</f>
        <v>A6-7</v>
      </c>
      <c r="B64" s="159" t="str">
        <f>'Reverb-Er'!B15</f>
        <v>Uniformity of transfer function</v>
      </c>
      <c r="C64" s="169">
        <f>'Reverb-Er'!C15</f>
        <v>0.5</v>
      </c>
      <c r="D64" s="169">
        <f>'Reverb-Er'!D15</f>
        <v>0.5</v>
      </c>
      <c r="E64" s="169">
        <f>'Reverb-Er'!E15</f>
        <v>0.5</v>
      </c>
      <c r="F64" s="169"/>
      <c r="G64" s="167" t="str">
        <f>'Reverb-Er'!F15</f>
        <v>Gaussian</v>
      </c>
      <c r="H64" s="169">
        <f>'Reverb-Er'!G15</f>
        <v>1</v>
      </c>
      <c r="I64" s="167">
        <f>'Reverb-Er'!H15</f>
        <v>1</v>
      </c>
      <c r="J64" s="197">
        <f t="shared" si="15"/>
        <v>0.5</v>
      </c>
      <c r="K64" s="197">
        <f t="shared" si="15"/>
        <v>0.5</v>
      </c>
      <c r="L64" s="197">
        <f t="shared" si="15"/>
        <v>0.5</v>
      </c>
      <c r="M64" s="207"/>
      <c r="N64" s="207"/>
      <c r="O64" s="194">
        <f t="shared" si="16"/>
        <v>0.25</v>
      </c>
      <c r="P64" s="194">
        <f t="shared" si="16"/>
        <v>0.25</v>
      </c>
      <c r="Q64" s="194">
        <f t="shared" si="16"/>
        <v>0.25</v>
      </c>
      <c r="T64" s="90"/>
    </row>
    <row r="65" spans="1:20" hidden="1">
      <c r="A65" s="310" t="s">
        <v>172</v>
      </c>
      <c r="B65" s="310"/>
      <c r="C65" s="310"/>
      <c r="D65" s="310"/>
      <c r="E65" s="310"/>
      <c r="F65" s="310"/>
      <c r="G65" s="310"/>
      <c r="H65" s="310"/>
      <c r="I65" s="310"/>
      <c r="J65" s="198">
        <f>O65</f>
        <v>1.2037995403443771</v>
      </c>
      <c r="K65" s="198">
        <f>P65</f>
        <v>1.2037995403443771</v>
      </c>
      <c r="L65" s="198">
        <f>Q65</f>
        <v>2.2960037746775011</v>
      </c>
      <c r="M65" s="208"/>
      <c r="N65" s="208"/>
      <c r="O65" s="194">
        <f>(SUM(O55:O64))^0.5</f>
        <v>1.2037995403443771</v>
      </c>
      <c r="P65" s="194">
        <f>(SUM(P55:P64))^0.5</f>
        <v>1.2037995403443771</v>
      </c>
      <c r="Q65" s="194">
        <f>(SUM(Q55:Q64))^0.5</f>
        <v>2.2960037746775011</v>
      </c>
      <c r="T65" s="90"/>
    </row>
    <row r="66" spans="1:20" hidden="1">
      <c r="A66" s="310" t="s">
        <v>173</v>
      </c>
      <c r="B66" s="310"/>
      <c r="C66" s="310"/>
      <c r="D66" s="310"/>
      <c r="E66" s="310"/>
      <c r="F66" s="310"/>
      <c r="G66" s="310"/>
      <c r="H66" s="310"/>
      <c r="I66" s="310"/>
      <c r="J66" s="198">
        <f t="shared" ref="J66" si="17">O66</f>
        <v>2.3594470990749792</v>
      </c>
      <c r="K66" s="198">
        <f>P66</f>
        <v>2.3594470990749792</v>
      </c>
      <c r="L66" s="198">
        <f>Q66</f>
        <v>4.5001673983679016</v>
      </c>
      <c r="M66" s="208"/>
      <c r="N66" s="208"/>
      <c r="O66" s="194">
        <f>O65*1.96</f>
        <v>2.3594470990749792</v>
      </c>
      <c r="P66" s="194">
        <f>P65*1.96</f>
        <v>2.3594470990749792</v>
      </c>
      <c r="Q66" s="194">
        <f>Q65*1.96</f>
        <v>4.5001673983679016</v>
      </c>
      <c r="T66" s="90"/>
    </row>
    <row r="67" spans="1:20" hidden="1">
      <c r="T67" s="15"/>
    </row>
    <row r="68" spans="1:20" hidden="1">
      <c r="T68" s="15"/>
    </row>
    <row r="69" spans="1:20" s="53" customFormat="1" hidden="1">
      <c r="A69" s="279" t="s">
        <v>29</v>
      </c>
      <c r="B69" s="279"/>
      <c r="C69" s="279"/>
      <c r="D69" s="279"/>
      <c r="E69" s="279"/>
      <c r="F69" s="279"/>
      <c r="G69" s="279"/>
      <c r="H69" s="279"/>
      <c r="I69" s="279"/>
      <c r="J69" s="279"/>
      <c r="K69" s="279"/>
      <c r="O69" s="276" t="s">
        <v>31</v>
      </c>
      <c r="P69" s="276"/>
      <c r="Q69" s="112"/>
      <c r="T69" s="108"/>
    </row>
    <row r="70" spans="1:20" s="53" customFormat="1" hidden="1">
      <c r="A70" s="271" t="s">
        <v>0</v>
      </c>
      <c r="B70" s="339" t="s">
        <v>1</v>
      </c>
      <c r="C70" s="277" t="s">
        <v>225</v>
      </c>
      <c r="D70" s="277"/>
      <c r="E70" s="65"/>
      <c r="F70" s="65"/>
      <c r="G70" s="271" t="s">
        <v>2</v>
      </c>
      <c r="H70" s="277" t="s">
        <v>3</v>
      </c>
      <c r="I70" s="278" t="s">
        <v>181</v>
      </c>
      <c r="J70" s="277" t="s">
        <v>171</v>
      </c>
      <c r="K70" s="277"/>
      <c r="L70" s="66"/>
      <c r="M70" s="62"/>
      <c r="N70" s="62"/>
      <c r="O70" s="276"/>
      <c r="P70" s="276"/>
      <c r="Q70" s="112"/>
      <c r="T70" s="108"/>
    </row>
    <row r="71" spans="1:20" s="53" customFormat="1" ht="20.6" hidden="1">
      <c r="A71" s="271"/>
      <c r="B71" s="339"/>
      <c r="C71" s="59" t="s">
        <v>152</v>
      </c>
      <c r="D71" s="59" t="s">
        <v>153</v>
      </c>
      <c r="E71" s="59"/>
      <c r="F71" s="59"/>
      <c r="G71" s="271"/>
      <c r="H71" s="277"/>
      <c r="I71" s="278"/>
      <c r="J71" s="59" t="s">
        <v>152</v>
      </c>
      <c r="K71" s="59" t="s">
        <v>153</v>
      </c>
      <c r="L71" s="60"/>
      <c r="M71" s="56"/>
      <c r="N71" s="56"/>
      <c r="O71" s="276"/>
      <c r="P71" s="276"/>
      <c r="Q71" s="112"/>
      <c r="T71" s="108"/>
    </row>
    <row r="72" spans="1:20" s="53" customFormat="1" hidden="1">
      <c r="A72" s="281" t="s">
        <v>164</v>
      </c>
      <c r="B72" s="281"/>
      <c r="C72" s="281"/>
      <c r="D72" s="281"/>
      <c r="E72" s="281"/>
      <c r="F72" s="281"/>
      <c r="G72" s="281"/>
      <c r="H72" s="281"/>
      <c r="I72" s="281"/>
      <c r="J72" s="281"/>
      <c r="K72" s="281"/>
      <c r="L72" s="54"/>
      <c r="M72" s="54"/>
      <c r="N72" s="54"/>
      <c r="O72" s="102"/>
      <c r="P72" s="102"/>
      <c r="Q72" s="97"/>
      <c r="T72" s="108"/>
    </row>
    <row r="73" spans="1:20" s="53" customFormat="1" hidden="1">
      <c r="A73" s="271" t="s">
        <v>172</v>
      </c>
      <c r="B73" s="271"/>
      <c r="C73" s="271"/>
      <c r="D73" s="271"/>
      <c r="E73" s="271"/>
      <c r="F73" s="271"/>
      <c r="G73" s="271"/>
      <c r="H73" s="271"/>
      <c r="I73" s="271"/>
      <c r="J73" s="65">
        <f>'In-band TRP'!J111</f>
        <v>0</v>
      </c>
      <c r="K73" s="65">
        <f>'In-band TRP'!L111</f>
        <v>0</v>
      </c>
      <c r="L73" s="66"/>
      <c r="M73" s="66"/>
      <c r="N73" s="66"/>
      <c r="O73" s="98"/>
      <c r="P73" s="98"/>
      <c r="Q73" s="125"/>
      <c r="T73" s="108"/>
    </row>
    <row r="74" spans="1:20" s="53" customFormat="1" hidden="1">
      <c r="C74" s="61"/>
      <c r="D74" s="61"/>
      <c r="E74" s="61"/>
      <c r="F74" s="61"/>
      <c r="H74" s="61"/>
      <c r="J74" s="61"/>
      <c r="K74" s="61"/>
      <c r="L74" s="61"/>
      <c r="O74" s="97"/>
      <c r="P74" s="97"/>
      <c r="Q74" s="97"/>
      <c r="T74" s="108"/>
    </row>
    <row r="75" spans="1:20" s="53" customFormat="1" hidden="1">
      <c r="A75" s="280" t="s">
        <v>34</v>
      </c>
      <c r="B75" s="280"/>
      <c r="C75" s="280"/>
      <c r="D75" s="280"/>
      <c r="E75" s="280"/>
      <c r="F75" s="280"/>
      <c r="G75" s="280"/>
      <c r="H75" s="280"/>
      <c r="I75" s="280"/>
      <c r="J75" s="280"/>
      <c r="K75" s="280"/>
      <c r="L75" s="67"/>
      <c r="M75" s="67"/>
      <c r="N75" s="67"/>
      <c r="O75" s="276" t="s">
        <v>31</v>
      </c>
      <c r="P75" s="276"/>
      <c r="Q75" s="112"/>
      <c r="T75" s="108"/>
    </row>
    <row r="76" spans="1:20" s="53" customFormat="1" hidden="1">
      <c r="A76" s="271" t="s">
        <v>0</v>
      </c>
      <c r="B76" s="339" t="s">
        <v>1</v>
      </c>
      <c r="C76" s="277" t="s">
        <v>225</v>
      </c>
      <c r="D76" s="277"/>
      <c r="E76" s="65"/>
      <c r="F76" s="65"/>
      <c r="G76" s="271" t="s">
        <v>2</v>
      </c>
      <c r="H76" s="277" t="s">
        <v>3</v>
      </c>
      <c r="I76" s="278" t="s">
        <v>181</v>
      </c>
      <c r="J76" s="277" t="s">
        <v>171</v>
      </c>
      <c r="K76" s="277"/>
      <c r="L76" s="66"/>
      <c r="M76" s="62"/>
      <c r="N76" s="62"/>
      <c r="O76" s="276"/>
      <c r="P76" s="276"/>
      <c r="Q76" s="112"/>
      <c r="T76" s="108"/>
    </row>
    <row r="77" spans="1:20" s="53" customFormat="1" ht="20.6" hidden="1">
      <c r="A77" s="271"/>
      <c r="B77" s="339"/>
      <c r="C77" s="59" t="s">
        <v>152</v>
      </c>
      <c r="D77" s="59" t="s">
        <v>153</v>
      </c>
      <c r="E77" s="59"/>
      <c r="F77" s="59"/>
      <c r="G77" s="271"/>
      <c r="H77" s="277"/>
      <c r="I77" s="278"/>
      <c r="J77" s="59" t="s">
        <v>152</v>
      </c>
      <c r="K77" s="59" t="s">
        <v>153</v>
      </c>
      <c r="L77" s="60"/>
      <c r="M77" s="56"/>
      <c r="N77" s="56"/>
      <c r="O77" s="276"/>
      <c r="P77" s="276"/>
      <c r="Q77" s="112"/>
      <c r="T77" s="108"/>
    </row>
    <row r="78" spans="1:20" s="53" customFormat="1" hidden="1">
      <c r="A78" s="270" t="s">
        <v>164</v>
      </c>
      <c r="B78" s="270"/>
      <c r="C78" s="270"/>
      <c r="D78" s="270"/>
      <c r="E78" s="270"/>
      <c r="F78" s="270"/>
      <c r="G78" s="270"/>
      <c r="H78" s="270"/>
      <c r="I78" s="270"/>
      <c r="J78" s="270"/>
      <c r="K78" s="270"/>
      <c r="L78" s="51"/>
      <c r="M78" s="51"/>
      <c r="N78" s="51"/>
      <c r="O78" s="102"/>
      <c r="P78" s="102"/>
      <c r="Q78" s="97"/>
      <c r="T78" s="108"/>
    </row>
    <row r="79" spans="1:20" s="53" customFormat="1" hidden="1">
      <c r="A79" s="270" t="s">
        <v>33</v>
      </c>
      <c r="B79" s="270"/>
      <c r="C79" s="270"/>
      <c r="D79" s="270"/>
      <c r="E79" s="270"/>
      <c r="F79" s="270"/>
      <c r="G79" s="270"/>
      <c r="H79" s="270"/>
      <c r="I79" s="270"/>
      <c r="J79" s="270"/>
      <c r="K79" s="270"/>
      <c r="L79" s="51"/>
      <c r="M79" s="51"/>
      <c r="N79" s="51"/>
      <c r="O79" s="99">
        <f>J79^2</f>
        <v>0</v>
      </c>
      <c r="P79" s="99">
        <f>K79^2</f>
        <v>0</v>
      </c>
      <c r="Q79" s="112"/>
      <c r="T79" s="108"/>
    </row>
    <row r="80" spans="1:20" s="53" customFormat="1" hidden="1">
      <c r="C80" s="61"/>
      <c r="D80" s="61"/>
      <c r="E80" s="61"/>
      <c r="F80" s="61"/>
      <c r="H80" s="61"/>
      <c r="J80" s="61"/>
      <c r="K80" s="61"/>
      <c r="L80" s="61"/>
      <c r="O80" s="97"/>
      <c r="P80" s="97"/>
      <c r="Q80" s="97"/>
      <c r="T80" s="108"/>
    </row>
    <row r="81" spans="1:20" s="53" customFormat="1" hidden="1">
      <c r="A81" s="279" t="s">
        <v>39</v>
      </c>
      <c r="B81" s="279"/>
      <c r="C81" s="279"/>
      <c r="D81" s="279"/>
      <c r="E81" s="279"/>
      <c r="F81" s="279"/>
      <c r="G81" s="279"/>
      <c r="H81" s="279"/>
      <c r="I81" s="279"/>
      <c r="J81" s="279"/>
      <c r="K81" s="279"/>
      <c r="O81" s="276" t="s">
        <v>31</v>
      </c>
      <c r="P81" s="276"/>
      <c r="Q81" s="112"/>
      <c r="T81" s="108"/>
    </row>
    <row r="82" spans="1:20" s="53" customFormat="1" hidden="1">
      <c r="A82" s="271" t="s">
        <v>0</v>
      </c>
      <c r="B82" s="339" t="s">
        <v>1</v>
      </c>
      <c r="C82" s="277" t="s">
        <v>225</v>
      </c>
      <c r="D82" s="277"/>
      <c r="E82" s="65"/>
      <c r="F82" s="65"/>
      <c r="G82" s="271" t="s">
        <v>2</v>
      </c>
      <c r="H82" s="277" t="s">
        <v>3</v>
      </c>
      <c r="I82" s="278" t="s">
        <v>181</v>
      </c>
      <c r="J82" s="277" t="s">
        <v>171</v>
      </c>
      <c r="K82" s="277"/>
      <c r="L82" s="66"/>
      <c r="O82" s="276"/>
      <c r="P82" s="276"/>
      <c r="Q82" s="112"/>
      <c r="T82" s="108"/>
    </row>
    <row r="83" spans="1:20" s="53" customFormat="1" ht="20.6" hidden="1">
      <c r="A83" s="271"/>
      <c r="B83" s="339"/>
      <c r="C83" s="59" t="s">
        <v>152</v>
      </c>
      <c r="D83" s="59" t="s">
        <v>153</v>
      </c>
      <c r="E83" s="59"/>
      <c r="F83" s="59"/>
      <c r="G83" s="271"/>
      <c r="H83" s="277"/>
      <c r="I83" s="278"/>
      <c r="J83" s="59" t="s">
        <v>152</v>
      </c>
      <c r="K83" s="59" t="s">
        <v>153</v>
      </c>
      <c r="L83" s="60"/>
      <c r="O83" s="276"/>
      <c r="P83" s="276"/>
      <c r="Q83" s="112"/>
      <c r="T83" s="108"/>
    </row>
    <row r="84" spans="1:20" s="53" customFormat="1" hidden="1">
      <c r="A84" s="270" t="s">
        <v>164</v>
      </c>
      <c r="B84" s="270"/>
      <c r="C84" s="270"/>
      <c r="D84" s="270"/>
      <c r="E84" s="270"/>
      <c r="F84" s="270"/>
      <c r="G84" s="270"/>
      <c r="H84" s="270"/>
      <c r="I84" s="270"/>
      <c r="J84" s="270"/>
      <c r="K84" s="270"/>
      <c r="L84" s="51"/>
      <c r="O84" s="102"/>
      <c r="P84" s="102"/>
      <c r="Q84" s="97"/>
      <c r="T84" s="108"/>
    </row>
    <row r="85" spans="1:20" s="53" customFormat="1" hidden="1">
      <c r="A85" s="270" t="s">
        <v>33</v>
      </c>
      <c r="B85" s="270"/>
      <c r="C85" s="270"/>
      <c r="D85" s="270"/>
      <c r="E85" s="270"/>
      <c r="F85" s="270"/>
      <c r="G85" s="270"/>
      <c r="H85" s="270"/>
      <c r="I85" s="270"/>
      <c r="J85" s="270"/>
      <c r="K85" s="270"/>
      <c r="L85" s="51"/>
      <c r="O85" s="99">
        <f>J85^2</f>
        <v>0</v>
      </c>
      <c r="P85" s="99">
        <f>K85^2</f>
        <v>0</v>
      </c>
      <c r="Q85" s="112"/>
      <c r="T85" s="108"/>
    </row>
    <row r="86" spans="1:20" hidden="1"/>
  </sheetData>
  <mergeCells count="76">
    <mergeCell ref="B1:E1"/>
    <mergeCell ref="T1:T3"/>
    <mergeCell ref="B2:B3"/>
    <mergeCell ref="C2:E2"/>
    <mergeCell ref="A13:K13"/>
    <mergeCell ref="O13:P15"/>
    <mergeCell ref="A14:A15"/>
    <mergeCell ref="B14:B15"/>
    <mergeCell ref="C14:D14"/>
    <mergeCell ref="G14:G15"/>
    <mergeCell ref="H14:H15"/>
    <mergeCell ref="I14:I15"/>
    <mergeCell ref="J14:K14"/>
    <mergeCell ref="A16:K16"/>
    <mergeCell ref="A17:K17"/>
    <mergeCell ref="A47:I47"/>
    <mergeCell ref="O20:Q22"/>
    <mergeCell ref="A21:A22"/>
    <mergeCell ref="B21:B22"/>
    <mergeCell ref="C21:E21"/>
    <mergeCell ref="G21:G22"/>
    <mergeCell ref="H21:H22"/>
    <mergeCell ref="I21:I22"/>
    <mergeCell ref="J21:L21"/>
    <mergeCell ref="A20:L20"/>
    <mergeCell ref="A23:L23"/>
    <mergeCell ref="A31:L31"/>
    <mergeCell ref="A44:I44"/>
    <mergeCell ref="A45:I45"/>
    <mergeCell ref="A46:I46"/>
    <mergeCell ref="A51:L51"/>
    <mergeCell ref="O51:Q53"/>
    <mergeCell ref="A52:A53"/>
    <mergeCell ref="B52:B53"/>
    <mergeCell ref="C52:E52"/>
    <mergeCell ref="G52:G53"/>
    <mergeCell ref="H52:H53"/>
    <mergeCell ref="I52:I53"/>
    <mergeCell ref="J52:L52"/>
    <mergeCell ref="O69:P71"/>
    <mergeCell ref="A70:A71"/>
    <mergeCell ref="B70:B71"/>
    <mergeCell ref="C70:D70"/>
    <mergeCell ref="G70:G71"/>
    <mergeCell ref="A54:L54"/>
    <mergeCell ref="A58:L58"/>
    <mergeCell ref="A65:I65"/>
    <mergeCell ref="A66:I66"/>
    <mergeCell ref="A69:K69"/>
    <mergeCell ref="H70:H71"/>
    <mergeCell ref="I70:I71"/>
    <mergeCell ref="J70:K70"/>
    <mergeCell ref="A72:K72"/>
    <mergeCell ref="A73:I73"/>
    <mergeCell ref="O75:P77"/>
    <mergeCell ref="A76:A77"/>
    <mergeCell ref="B76:B77"/>
    <mergeCell ref="C76:D76"/>
    <mergeCell ref="G76:G77"/>
    <mergeCell ref="H76:H77"/>
    <mergeCell ref="I76:I77"/>
    <mergeCell ref="J76:K76"/>
    <mergeCell ref="A75:K75"/>
    <mergeCell ref="O81:P83"/>
    <mergeCell ref="A82:A83"/>
    <mergeCell ref="B82:B83"/>
    <mergeCell ref="C82:D82"/>
    <mergeCell ref="G82:G83"/>
    <mergeCell ref="H82:H83"/>
    <mergeCell ref="I82:I83"/>
    <mergeCell ref="J82:K82"/>
    <mergeCell ref="A84:K84"/>
    <mergeCell ref="A85:K85"/>
    <mergeCell ref="A78:K78"/>
    <mergeCell ref="A79:K79"/>
    <mergeCell ref="A81:K8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4C34-B195-4289-B7A5-BDB276E867DC}">
  <dimension ref="A1:R94"/>
  <sheetViews>
    <sheetView zoomScaleNormal="100" workbookViewId="0">
      <selection activeCell="H3" sqref="H1:H1048576"/>
    </sheetView>
  </sheetViews>
  <sheetFormatPr defaultColWidth="9.15234375" defaultRowHeight="10.3"/>
  <cols>
    <col min="1" max="1" width="5.53515625" style="18" customWidth="1"/>
    <col min="2" max="2" width="59.3828125" style="15" bestFit="1" customWidth="1"/>
    <col min="3" max="3" width="14.15234375" style="21" hidden="1" customWidth="1"/>
    <col min="4" max="4" width="14.15234375" style="21" customWidth="1"/>
    <col min="5" max="5" width="14.15234375" style="18" customWidth="1"/>
    <col min="6" max="6" width="14.15234375" style="21" customWidth="1"/>
    <col min="7" max="7" width="14.15234375" style="18" customWidth="1"/>
    <col min="8" max="8" width="14.15234375" style="21" hidden="1" customWidth="1"/>
    <col min="9" max="9" width="9.3046875" style="21" bestFit="1" customWidth="1"/>
    <col min="10" max="10" width="9.53515625" style="21" customWidth="1"/>
    <col min="11" max="13" width="5.69140625" style="18" customWidth="1"/>
    <col min="14" max="14" width="10" style="97" hidden="1" customWidth="1"/>
    <col min="15" max="16" width="10" style="97" customWidth="1"/>
    <col min="17" max="17" width="6.53515625" style="18" customWidth="1"/>
    <col min="18" max="18" width="55.3046875" style="18" customWidth="1"/>
    <col min="19" max="16384" width="9.15234375" style="18"/>
  </cols>
  <sheetData>
    <row r="1" spans="1:18" ht="15" customHeight="1">
      <c r="B1" s="329" t="s">
        <v>316</v>
      </c>
      <c r="C1" s="330"/>
      <c r="D1" s="330"/>
      <c r="E1" s="330"/>
      <c r="F1" s="330"/>
      <c r="G1" s="330"/>
      <c r="H1" s="331"/>
      <c r="R1" s="241" t="s">
        <v>160</v>
      </c>
    </row>
    <row r="2" spans="1:18" ht="11.25" customHeight="1">
      <c r="B2" s="291"/>
      <c r="C2" s="256" t="s">
        <v>170</v>
      </c>
      <c r="D2" s="257"/>
      <c r="E2" s="257"/>
      <c r="F2" s="257"/>
      <c r="G2" s="257"/>
      <c r="H2" s="258"/>
      <c r="R2" s="241"/>
    </row>
    <row r="3" spans="1:18" ht="20.6">
      <c r="B3" s="291"/>
      <c r="C3" s="85" t="s">
        <v>257</v>
      </c>
      <c r="D3" s="85"/>
      <c r="E3" s="85" t="s">
        <v>278</v>
      </c>
      <c r="F3" s="85" t="s">
        <v>260</v>
      </c>
      <c r="G3" s="85" t="s">
        <v>294</v>
      </c>
      <c r="H3" s="85" t="s">
        <v>256</v>
      </c>
      <c r="I3" s="85" t="s">
        <v>318</v>
      </c>
      <c r="R3" s="241"/>
    </row>
    <row r="4" spans="1:18">
      <c r="B4" s="221" t="s">
        <v>144</v>
      </c>
      <c r="C4" s="166" t="s">
        <v>231</v>
      </c>
      <c r="D4" s="166"/>
      <c r="E4" s="166" t="s">
        <v>231</v>
      </c>
      <c r="F4" s="160">
        <f>H60</f>
        <v>4.9386350541824795</v>
      </c>
      <c r="G4" s="13"/>
      <c r="H4" s="14"/>
      <c r="I4" s="14"/>
      <c r="R4" s="95" t="s">
        <v>282</v>
      </c>
    </row>
    <row r="5" spans="1:18">
      <c r="B5" s="107" t="s">
        <v>32</v>
      </c>
      <c r="C5" s="23" t="s">
        <v>231</v>
      </c>
      <c r="D5" s="23"/>
      <c r="E5" s="23" t="s">
        <v>231</v>
      </c>
      <c r="F5" s="23">
        <f>H93</f>
        <v>4.9570005491234994</v>
      </c>
      <c r="G5" s="25"/>
      <c r="H5" s="23"/>
      <c r="I5" s="164">
        <f>I93</f>
        <v>4.9864736235005465</v>
      </c>
      <c r="J5" s="42"/>
      <c r="K5" s="38"/>
      <c r="L5" s="38"/>
      <c r="M5" s="38"/>
      <c r="N5" s="103"/>
      <c r="O5" s="103"/>
      <c r="P5" s="103"/>
      <c r="R5" s="37"/>
    </row>
    <row r="6" spans="1:18">
      <c r="B6" s="221" t="s">
        <v>45</v>
      </c>
      <c r="C6" s="166" t="s">
        <v>231</v>
      </c>
      <c r="D6" s="166"/>
      <c r="E6" s="166" t="s">
        <v>231</v>
      </c>
      <c r="F6" s="238">
        <f>J24</f>
        <v>3.528208697530991</v>
      </c>
      <c r="G6" s="166">
        <f>K24</f>
        <v>5.3427109797679799</v>
      </c>
      <c r="H6" s="166">
        <f>L24</f>
        <v>5.9062001839874441</v>
      </c>
      <c r="I6" s="166">
        <f>M24</f>
        <v>0</v>
      </c>
      <c r="J6" s="42"/>
      <c r="K6" s="38"/>
      <c r="L6" s="38"/>
      <c r="M6" s="38"/>
      <c r="N6" s="103"/>
      <c r="O6" s="103"/>
      <c r="P6" s="103"/>
      <c r="R6" s="37"/>
    </row>
    <row r="7" spans="1:18">
      <c r="B7" s="106" t="s">
        <v>222</v>
      </c>
      <c r="C7" s="24" t="s">
        <v>232</v>
      </c>
      <c r="D7" s="24"/>
      <c r="E7" s="24" t="s">
        <v>233</v>
      </c>
      <c r="F7" s="24">
        <f>ROUND(MAX(F4:F6),1)</f>
        <v>5</v>
      </c>
      <c r="G7" s="24">
        <f>ROUND(MAX(G4:G6),1)</f>
        <v>5.3</v>
      </c>
      <c r="H7" s="24">
        <f>ROUND(MAX(H4:H6),1)</f>
        <v>5.9</v>
      </c>
      <c r="I7" s="212">
        <f>ROUND(MAX(I4:I6),1)</f>
        <v>5</v>
      </c>
      <c r="J7" s="42"/>
      <c r="K7" s="38"/>
      <c r="L7" s="38"/>
      <c r="M7" s="38"/>
      <c r="N7" s="103"/>
      <c r="O7" s="103"/>
      <c r="P7" s="103"/>
      <c r="R7" s="90" t="s">
        <v>283</v>
      </c>
    </row>
    <row r="8" spans="1:18">
      <c r="B8" s="46"/>
      <c r="C8" s="47"/>
      <c r="D8" s="47"/>
      <c r="E8" s="38"/>
      <c r="F8" s="42"/>
      <c r="G8" s="38"/>
      <c r="H8" s="42"/>
      <c r="I8" s="42"/>
      <c r="J8" s="42"/>
      <c r="K8" s="38"/>
      <c r="L8" s="38"/>
      <c r="M8" s="38"/>
      <c r="N8" s="103"/>
      <c r="O8" s="103"/>
      <c r="P8" s="103"/>
      <c r="R8" s="37"/>
    </row>
    <row r="9" spans="1:18" hidden="1">
      <c r="A9" s="246" t="s">
        <v>285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193"/>
      <c r="N9" s="324" t="s">
        <v>224</v>
      </c>
      <c r="O9" s="324"/>
      <c r="P9" s="324"/>
      <c r="R9" s="37"/>
    </row>
    <row r="10" spans="1:18" ht="11.25" hidden="1" customHeight="1">
      <c r="A10" s="239" t="s">
        <v>158</v>
      </c>
      <c r="B10" s="239" t="s">
        <v>1</v>
      </c>
      <c r="C10" s="325" t="s">
        <v>225</v>
      </c>
      <c r="D10" s="326"/>
      <c r="E10" s="326"/>
      <c r="F10" s="327"/>
      <c r="G10" s="239" t="s">
        <v>2</v>
      </c>
      <c r="H10" s="245" t="s">
        <v>3</v>
      </c>
      <c r="I10" s="342" t="s">
        <v>307</v>
      </c>
      <c r="J10" s="312" t="s">
        <v>171</v>
      </c>
      <c r="K10" s="313"/>
      <c r="L10" s="314"/>
      <c r="M10" s="193"/>
      <c r="N10" s="324"/>
      <c r="O10" s="324"/>
      <c r="P10" s="324"/>
      <c r="R10" s="37"/>
    </row>
    <row r="11" spans="1:18" ht="30.9" hidden="1">
      <c r="A11" s="239"/>
      <c r="B11" s="239"/>
      <c r="C11" s="171" t="s">
        <v>161</v>
      </c>
      <c r="D11" s="171"/>
      <c r="E11" s="170" t="s">
        <v>294</v>
      </c>
      <c r="F11" s="170" t="s">
        <v>256</v>
      </c>
      <c r="G11" s="239"/>
      <c r="H11" s="245"/>
      <c r="I11" s="342"/>
      <c r="J11" s="171" t="s">
        <v>260</v>
      </c>
      <c r="K11" s="170" t="s">
        <v>294</v>
      </c>
      <c r="L11" s="170" t="s">
        <v>256</v>
      </c>
      <c r="M11" s="203"/>
      <c r="N11" s="324"/>
      <c r="O11" s="324"/>
      <c r="P11" s="324"/>
      <c r="R11" s="37"/>
    </row>
    <row r="12" spans="1:18" ht="11.25" hidden="1" customHeight="1">
      <c r="A12" s="247" t="s">
        <v>164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04"/>
      <c r="N12" s="324"/>
      <c r="O12" s="324"/>
      <c r="P12" s="324"/>
      <c r="R12" s="37"/>
    </row>
    <row r="13" spans="1:18" ht="20.6" hidden="1">
      <c r="A13" s="213" t="str">
        <f>TE!A18</f>
        <v>C1-7</v>
      </c>
      <c r="B13" s="214" t="str">
        <f>TE!B18</f>
        <v>Uncertainty of the RF power measurement equipment (e.g. spectrum analyzer, power meter) - low power (UEM, absolute ACLR)</v>
      </c>
      <c r="C13" s="169">
        <f>TE!E18</f>
        <v>0.6</v>
      </c>
      <c r="D13" s="169"/>
      <c r="E13" s="169">
        <f>TE!F18</f>
        <v>2</v>
      </c>
      <c r="F13" s="169">
        <f>TE!G18</f>
        <v>2.2999999999999998</v>
      </c>
      <c r="G13" s="213" t="str">
        <f>TE!H18</f>
        <v xml:space="preserve"> Gaussian</v>
      </c>
      <c r="H13" s="169">
        <f>TE!I18</f>
        <v>1</v>
      </c>
      <c r="I13" s="206">
        <v>1</v>
      </c>
      <c r="J13" s="160">
        <f>C13/$H13</f>
        <v>0.6</v>
      </c>
      <c r="K13" s="160">
        <f t="shared" ref="K13:L15" si="0">E13/$H13</f>
        <v>2</v>
      </c>
      <c r="L13" s="160">
        <f t="shared" si="0"/>
        <v>2.2999999999999998</v>
      </c>
      <c r="M13" s="207"/>
      <c r="N13" s="194">
        <f t="shared" ref="N13:P15" si="1">J13^2</f>
        <v>0.36</v>
      </c>
      <c r="O13" s="194">
        <f t="shared" si="1"/>
        <v>4</v>
      </c>
      <c r="P13" s="194">
        <f t="shared" si="1"/>
        <v>5.2899999999999991</v>
      </c>
      <c r="R13" s="37"/>
    </row>
    <row r="14" spans="1:18" hidden="1">
      <c r="A14" s="213" t="str">
        <f>'Reverb-Er'!A21</f>
        <v>A6-1</v>
      </c>
      <c r="B14" s="214" t="str">
        <f>'Reverb-Er'!B21</f>
        <v>Impedance mismatch in the receiving chain</v>
      </c>
      <c r="C14" s="215">
        <f>'Reverb-Er'!E21</f>
        <v>0.45</v>
      </c>
      <c r="D14" s="215"/>
      <c r="E14" s="215">
        <f>'Reverb-Er'!F21</f>
        <v>0.45</v>
      </c>
      <c r="F14" s="215">
        <f>'Reverb-Er'!G21</f>
        <v>0.45</v>
      </c>
      <c r="G14" s="213" t="str">
        <f>'Reverb-Er'!H21</f>
        <v>U-shaped</v>
      </c>
      <c r="H14" s="215">
        <f>'Reverb-Er'!I21</f>
        <v>1.4142135623730951</v>
      </c>
      <c r="I14" s="216">
        <v>1</v>
      </c>
      <c r="J14" s="160">
        <f>C14/$H14</f>
        <v>0.31819805153394637</v>
      </c>
      <c r="K14" s="160">
        <f t="shared" si="0"/>
        <v>0.31819805153394637</v>
      </c>
      <c r="L14" s="160">
        <f t="shared" si="0"/>
        <v>0.31819805153394637</v>
      </c>
      <c r="M14" s="207"/>
      <c r="N14" s="194">
        <f t="shared" si="1"/>
        <v>0.10124999999999999</v>
      </c>
      <c r="O14" s="194">
        <f t="shared" si="1"/>
        <v>0.10124999999999999</v>
      </c>
      <c r="P14" s="194">
        <f t="shared" si="1"/>
        <v>0.10124999999999999</v>
      </c>
      <c r="R14" s="37"/>
    </row>
    <row r="15" spans="1:18" hidden="1">
      <c r="A15" s="213" t="str">
        <f>'Reverb-Er'!A22</f>
        <v>A6-2</v>
      </c>
      <c r="B15" s="214" t="str">
        <f>'Reverb-Er'!B22</f>
        <v>Random uncertainty</v>
      </c>
      <c r="C15" s="215">
        <f>'Reverb-Er'!E22</f>
        <v>0.1</v>
      </c>
      <c r="D15" s="215"/>
      <c r="E15" s="215">
        <f>'Reverb-Er'!F22</f>
        <v>0.1</v>
      </c>
      <c r="F15" s="215">
        <f>'Reverb-Er'!G22</f>
        <v>0.1</v>
      </c>
      <c r="G15" s="213" t="str">
        <f>'Reverb-Er'!H22</f>
        <v>Rectangular</v>
      </c>
      <c r="H15" s="215">
        <f>'Reverb-Er'!I22</f>
        <v>1.7320508075688772</v>
      </c>
      <c r="I15" s="216">
        <v>1</v>
      </c>
      <c r="J15" s="160">
        <f>C15/$H15</f>
        <v>5.7735026918962581E-2</v>
      </c>
      <c r="K15" s="160">
        <f t="shared" si="0"/>
        <v>5.7735026918962581E-2</v>
      </c>
      <c r="L15" s="160">
        <f t="shared" si="0"/>
        <v>5.7735026918962581E-2</v>
      </c>
      <c r="M15" s="207"/>
      <c r="N15" s="194">
        <f t="shared" si="1"/>
        <v>3.333333333333334E-3</v>
      </c>
      <c r="O15" s="194">
        <f t="shared" si="1"/>
        <v>3.333333333333334E-3</v>
      </c>
      <c r="P15" s="194">
        <f t="shared" si="1"/>
        <v>3.333333333333334E-3</v>
      </c>
      <c r="R15" s="37"/>
    </row>
    <row r="16" spans="1:18" ht="11.25" hidden="1" customHeight="1">
      <c r="A16" s="315" t="s">
        <v>11</v>
      </c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7"/>
      <c r="M16" s="207"/>
      <c r="N16" s="194"/>
      <c r="O16" s="194"/>
      <c r="P16" s="194"/>
      <c r="R16" s="37"/>
    </row>
    <row r="17" spans="1:18" hidden="1">
      <c r="A17" s="213" t="str">
        <f>'Reverb-Er'!A24</f>
        <v>A6-3</v>
      </c>
      <c r="B17" s="214" t="str">
        <f>'Reverb-Er'!B24</f>
        <v>Reference antenna radiation efficiency</v>
      </c>
      <c r="C17" s="215">
        <f>'Reverb-Er'!E24</f>
        <v>0.5</v>
      </c>
      <c r="D17" s="215"/>
      <c r="E17" s="215">
        <f>'Reverb-Er'!F24</f>
        <v>0.5</v>
      </c>
      <c r="F17" s="215">
        <f>'Reverb-Er'!G24</f>
        <v>0.5</v>
      </c>
      <c r="G17" s="213" t="str">
        <f>'Reverb-Er'!H24</f>
        <v>Normal</v>
      </c>
      <c r="H17" s="215">
        <f>'Reverb-Er'!I24</f>
        <v>1</v>
      </c>
      <c r="I17" s="216">
        <v>1</v>
      </c>
      <c r="J17" s="160">
        <f t="shared" ref="J17:J22" si="2">C17/$H17</f>
        <v>0.5</v>
      </c>
      <c r="K17" s="160">
        <f t="shared" ref="K17:L22" si="3">E17/$H17</f>
        <v>0.5</v>
      </c>
      <c r="L17" s="160">
        <f t="shared" si="3"/>
        <v>0.5</v>
      </c>
      <c r="M17" s="207"/>
      <c r="N17" s="194">
        <f t="shared" ref="N17:P22" si="4">J17^2</f>
        <v>0.25</v>
      </c>
      <c r="O17" s="194">
        <f t="shared" si="4"/>
        <v>0.25</v>
      </c>
      <c r="P17" s="194">
        <f t="shared" si="4"/>
        <v>0.25</v>
      </c>
      <c r="R17" s="37"/>
    </row>
    <row r="18" spans="1:18" hidden="1">
      <c r="A18" s="213" t="str">
        <f>'Reverb-Er'!A25</f>
        <v>A6-4</v>
      </c>
      <c r="B18" s="214" t="str">
        <f>'Reverb-Er'!B25</f>
        <v>Mean value estimation of reference antenna mismatch efficiency</v>
      </c>
      <c r="C18" s="215">
        <f>'Reverb-Er'!E25</f>
        <v>0.27</v>
      </c>
      <c r="D18" s="215"/>
      <c r="E18" s="215">
        <f>'Reverb-Er'!F25</f>
        <v>0.27</v>
      </c>
      <c r="F18" s="215">
        <f>'Reverb-Er'!G25</f>
        <v>0.27</v>
      </c>
      <c r="G18" s="213" t="str">
        <f>'Reverb-Er'!H25</f>
        <v>Normal</v>
      </c>
      <c r="H18" s="215">
        <f>'Reverb-Er'!I25</f>
        <v>1</v>
      </c>
      <c r="I18" s="216">
        <v>1</v>
      </c>
      <c r="J18" s="160">
        <f t="shared" si="2"/>
        <v>0.27</v>
      </c>
      <c r="K18" s="160">
        <f t="shared" si="3"/>
        <v>0.27</v>
      </c>
      <c r="L18" s="160">
        <f t="shared" si="3"/>
        <v>0.27</v>
      </c>
      <c r="M18" s="207"/>
      <c r="N18" s="194">
        <f t="shared" si="4"/>
        <v>7.2900000000000006E-2</v>
      </c>
      <c r="O18" s="194">
        <f t="shared" si="4"/>
        <v>7.2900000000000006E-2</v>
      </c>
      <c r="P18" s="194">
        <f t="shared" si="4"/>
        <v>7.2900000000000006E-2</v>
      </c>
      <c r="R18" s="37"/>
    </row>
    <row r="19" spans="1:18" hidden="1">
      <c r="A19" s="213" t="str">
        <f>TE!A16</f>
        <v>C1-3</v>
      </c>
      <c r="B19" s="214" t="str">
        <f>TE!B16</f>
        <v>Uncertainty of the network analyzer</v>
      </c>
      <c r="C19" s="215">
        <f>TE!E16</f>
        <v>0.3</v>
      </c>
      <c r="D19" s="215"/>
      <c r="E19" s="215">
        <f>TE!F16</f>
        <v>0.8</v>
      </c>
      <c r="F19" s="215">
        <f>TE!G16</f>
        <v>1</v>
      </c>
      <c r="G19" s="213" t="str">
        <f>TE!H16</f>
        <v xml:space="preserve"> Gaussian</v>
      </c>
      <c r="H19" s="215">
        <f>TE!I16</f>
        <v>1</v>
      </c>
      <c r="I19" s="216">
        <v>1</v>
      </c>
      <c r="J19" s="160">
        <f t="shared" si="2"/>
        <v>0.3</v>
      </c>
      <c r="K19" s="160">
        <f t="shared" si="3"/>
        <v>0.8</v>
      </c>
      <c r="L19" s="160">
        <f t="shared" si="3"/>
        <v>1</v>
      </c>
      <c r="M19" s="207"/>
      <c r="N19" s="194">
        <f t="shared" si="4"/>
        <v>0.09</v>
      </c>
      <c r="O19" s="194">
        <f t="shared" si="4"/>
        <v>0.64000000000000012</v>
      </c>
      <c r="P19" s="194">
        <f t="shared" si="4"/>
        <v>1</v>
      </c>
      <c r="R19" s="37"/>
    </row>
    <row r="20" spans="1:18" hidden="1">
      <c r="A20" s="213" t="str">
        <f>'Reverb-Er'!A27</f>
        <v>A6-5</v>
      </c>
      <c r="B20" s="214" t="str">
        <f>'Reverb-Er'!B27</f>
        <v>Influence of the reference antenna feed cable</v>
      </c>
      <c r="C20" s="215">
        <f>'Reverb-Er'!E27</f>
        <v>0.2</v>
      </c>
      <c r="D20" s="215"/>
      <c r="E20" s="215">
        <f>'Reverb-Er'!F27</f>
        <v>0.2</v>
      </c>
      <c r="F20" s="215">
        <f>'Reverb-Er'!G27</f>
        <v>0.2</v>
      </c>
      <c r="G20" s="213" t="str">
        <f>'Reverb-Er'!H27</f>
        <v>Normal</v>
      </c>
      <c r="H20" s="215">
        <f>'Reverb-Er'!I27</f>
        <v>1</v>
      </c>
      <c r="I20" s="216">
        <v>1</v>
      </c>
      <c r="J20" s="160">
        <f t="shared" si="2"/>
        <v>0.2</v>
      </c>
      <c r="K20" s="160">
        <f t="shared" si="3"/>
        <v>0.2</v>
      </c>
      <c r="L20" s="160">
        <f t="shared" si="3"/>
        <v>0.2</v>
      </c>
      <c r="M20" s="207"/>
      <c r="N20" s="194">
        <f t="shared" si="4"/>
        <v>4.0000000000000008E-2</v>
      </c>
      <c r="O20" s="194">
        <f t="shared" si="4"/>
        <v>4.0000000000000008E-2</v>
      </c>
      <c r="P20" s="194">
        <f t="shared" si="4"/>
        <v>4.0000000000000008E-2</v>
      </c>
      <c r="R20" s="37"/>
    </row>
    <row r="21" spans="1:18" hidden="1">
      <c r="A21" s="213" t="str">
        <f>'Reverb-Er'!A28</f>
        <v>A6-6</v>
      </c>
      <c r="B21" s="214" t="str">
        <f>'Reverb-Er'!B28</f>
        <v>Mean value estimation of transfer function</v>
      </c>
      <c r="C21" s="215">
        <f>'Reverb-Er'!E28</f>
        <v>0.27</v>
      </c>
      <c r="D21" s="215"/>
      <c r="E21" s="215">
        <f>'Reverb-Er'!F28</f>
        <v>0.27</v>
      </c>
      <c r="F21" s="215">
        <f>'Reverb-Er'!G28</f>
        <v>0.27</v>
      </c>
      <c r="G21" s="213" t="str">
        <f>'Reverb-Er'!H28</f>
        <v>Normal</v>
      </c>
      <c r="H21" s="215">
        <f>'Reverb-Er'!I28</f>
        <v>1</v>
      </c>
      <c r="I21" s="216">
        <v>1</v>
      </c>
      <c r="J21" s="160">
        <f t="shared" si="2"/>
        <v>0.27</v>
      </c>
      <c r="K21" s="160">
        <f t="shared" si="3"/>
        <v>0.27</v>
      </c>
      <c r="L21" s="160">
        <f t="shared" si="3"/>
        <v>0.27</v>
      </c>
      <c r="M21" s="207"/>
      <c r="N21" s="194">
        <f t="shared" si="4"/>
        <v>7.2900000000000006E-2</v>
      </c>
      <c r="O21" s="194">
        <f t="shared" si="4"/>
        <v>7.2900000000000006E-2</v>
      </c>
      <c r="P21" s="194">
        <f t="shared" si="4"/>
        <v>7.2900000000000006E-2</v>
      </c>
      <c r="R21" s="37"/>
    </row>
    <row r="22" spans="1:18" hidden="1">
      <c r="A22" s="213" t="str">
        <f>'Reverb-Er'!A29</f>
        <v>A6-7</v>
      </c>
      <c r="B22" s="214" t="str">
        <f>'Reverb-Er'!B29</f>
        <v>Uniformity of transfer function</v>
      </c>
      <c r="C22" s="215">
        <f>'Reverb-Er'!E29</f>
        <v>1.5</v>
      </c>
      <c r="D22" s="215"/>
      <c r="E22" s="215">
        <f>'Reverb-Er'!F29</f>
        <v>1.5</v>
      </c>
      <c r="F22" s="215">
        <f>'Reverb-Er'!G29</f>
        <v>1.5</v>
      </c>
      <c r="G22" s="213" t="str">
        <f>'Reverb-Er'!H29</f>
        <v>Normal</v>
      </c>
      <c r="H22" s="215">
        <f>'Reverb-Er'!I29</f>
        <v>1</v>
      </c>
      <c r="I22" s="216">
        <v>1</v>
      </c>
      <c r="J22" s="160">
        <f t="shared" si="2"/>
        <v>1.5</v>
      </c>
      <c r="K22" s="160">
        <f t="shared" si="3"/>
        <v>1.5</v>
      </c>
      <c r="L22" s="160">
        <f t="shared" si="3"/>
        <v>1.5</v>
      </c>
      <c r="M22" s="207"/>
      <c r="N22" s="194">
        <f t="shared" si="4"/>
        <v>2.25</v>
      </c>
      <c r="O22" s="194">
        <f t="shared" si="4"/>
        <v>2.25</v>
      </c>
      <c r="P22" s="194">
        <f t="shared" si="4"/>
        <v>2.25</v>
      </c>
      <c r="R22" s="37"/>
    </row>
    <row r="23" spans="1:18" hidden="1">
      <c r="A23" s="310" t="s">
        <v>172</v>
      </c>
      <c r="B23" s="310"/>
      <c r="C23" s="310"/>
      <c r="D23" s="310"/>
      <c r="E23" s="310"/>
      <c r="F23" s="310"/>
      <c r="G23" s="310"/>
      <c r="H23" s="160"/>
      <c r="I23" s="160"/>
      <c r="J23" s="198">
        <f t="shared" ref="J23:L24" si="5">N23</f>
        <v>1.8001064783321383</v>
      </c>
      <c r="K23" s="198">
        <f t="shared" si="5"/>
        <v>2.7258729488612143</v>
      </c>
      <c r="L23" s="198">
        <f t="shared" si="5"/>
        <v>3.0133674408099207</v>
      </c>
      <c r="M23" s="193"/>
      <c r="N23" s="194">
        <f t="shared" ref="N23:O23" si="6">(SUM(N13:N22))^0.5</f>
        <v>1.8001064783321383</v>
      </c>
      <c r="O23" s="194">
        <f t="shared" si="6"/>
        <v>2.7258729488612143</v>
      </c>
      <c r="P23" s="194">
        <f t="shared" ref="P23" si="7">(SUM(P13:P22))^0.5</f>
        <v>3.0133674408099207</v>
      </c>
      <c r="R23" s="37"/>
    </row>
    <row r="24" spans="1:18" hidden="1">
      <c r="A24" s="310" t="s">
        <v>173</v>
      </c>
      <c r="B24" s="310"/>
      <c r="C24" s="310"/>
      <c r="D24" s="310"/>
      <c r="E24" s="310"/>
      <c r="F24" s="310"/>
      <c r="G24" s="310"/>
      <c r="H24" s="160"/>
      <c r="I24" s="160"/>
      <c r="J24" s="198">
        <f t="shared" si="5"/>
        <v>3.528208697530991</v>
      </c>
      <c r="K24" s="198">
        <f t="shared" si="5"/>
        <v>5.3427109797679799</v>
      </c>
      <c r="L24" s="198">
        <f t="shared" si="5"/>
        <v>5.9062001839874441</v>
      </c>
      <c r="M24" s="193"/>
      <c r="N24" s="194">
        <f>N23*1.96</f>
        <v>3.528208697530991</v>
      </c>
      <c r="O24" s="194">
        <f>O23*1.96</f>
        <v>5.3427109797679799</v>
      </c>
      <c r="P24" s="194">
        <f>P23*1.96</f>
        <v>5.9062001839874441</v>
      </c>
      <c r="R24" s="37"/>
    </row>
    <row r="25" spans="1:18">
      <c r="B25" s="46"/>
      <c r="C25" s="47"/>
      <c r="D25" s="47"/>
      <c r="E25" s="38"/>
      <c r="F25" s="42"/>
      <c r="G25" s="38"/>
      <c r="H25" s="42"/>
      <c r="I25" s="42"/>
      <c r="J25" s="42"/>
      <c r="K25" s="38"/>
      <c r="L25" s="38"/>
      <c r="M25" s="38"/>
      <c r="N25" s="103"/>
      <c r="O25" s="103"/>
      <c r="P25" s="103"/>
      <c r="R25" s="37"/>
    </row>
    <row r="26" spans="1:18">
      <c r="B26" s="46"/>
      <c r="C26" s="47"/>
      <c r="D26" s="47"/>
      <c r="E26" s="38"/>
      <c r="F26" s="42"/>
      <c r="G26" s="38"/>
      <c r="H26" s="42"/>
      <c r="I26" s="42"/>
      <c r="J26" s="42"/>
      <c r="K26" s="38"/>
      <c r="L26" s="38"/>
      <c r="M26" s="38"/>
      <c r="N26" s="103"/>
      <c r="O26" s="103"/>
      <c r="P26" s="103"/>
      <c r="R26" s="37"/>
    </row>
    <row r="27" spans="1:18" ht="11.25" hidden="1" customHeight="1">
      <c r="A27" s="246" t="s">
        <v>203</v>
      </c>
      <c r="B27" s="246"/>
      <c r="C27" s="246"/>
      <c r="D27" s="246"/>
      <c r="E27" s="246"/>
      <c r="F27" s="246"/>
      <c r="G27" s="246"/>
      <c r="H27" s="246"/>
      <c r="I27" s="222"/>
      <c r="J27" s="222"/>
      <c r="K27" s="223"/>
      <c r="L27" s="223"/>
      <c r="M27" s="223"/>
      <c r="N27" s="324" t="s">
        <v>224</v>
      </c>
      <c r="O27" s="144"/>
      <c r="P27" s="144"/>
      <c r="R27" s="37"/>
    </row>
    <row r="28" spans="1:18" ht="11.25" hidden="1" customHeight="1">
      <c r="A28" s="239" t="s">
        <v>0</v>
      </c>
      <c r="B28" s="239" t="s">
        <v>1</v>
      </c>
      <c r="C28" s="171"/>
      <c r="D28" s="171"/>
      <c r="E28" s="239" t="s">
        <v>2</v>
      </c>
      <c r="F28" s="245" t="s">
        <v>3</v>
      </c>
      <c r="G28" s="342" t="s">
        <v>307</v>
      </c>
      <c r="H28" s="201" t="s">
        <v>171</v>
      </c>
      <c r="I28" s="224"/>
      <c r="J28" s="224"/>
      <c r="K28" s="225"/>
      <c r="L28" s="225"/>
      <c r="M28" s="225"/>
      <c r="N28" s="324"/>
      <c r="O28" s="144"/>
      <c r="P28" s="144"/>
      <c r="R28" s="37"/>
    </row>
    <row r="29" spans="1:18" s="34" customFormat="1" ht="22.5" hidden="1" customHeight="1">
      <c r="A29" s="239"/>
      <c r="B29" s="239"/>
      <c r="C29" s="171" t="s">
        <v>161</v>
      </c>
      <c r="D29" s="171"/>
      <c r="E29" s="239"/>
      <c r="F29" s="245"/>
      <c r="G29" s="342"/>
      <c r="H29" s="171" t="s">
        <v>260</v>
      </c>
      <c r="I29" s="226"/>
      <c r="J29" s="226"/>
      <c r="K29" s="227"/>
      <c r="L29" s="227"/>
      <c r="M29" s="227"/>
      <c r="N29" s="324"/>
      <c r="O29" s="144"/>
      <c r="P29" s="144"/>
      <c r="R29" s="83"/>
    </row>
    <row r="30" spans="1:18" hidden="1">
      <c r="A30" s="247" t="s">
        <v>164</v>
      </c>
      <c r="B30" s="247"/>
      <c r="C30" s="247"/>
      <c r="D30" s="247"/>
      <c r="E30" s="247"/>
      <c r="F30" s="247"/>
      <c r="G30" s="247"/>
      <c r="H30" s="228"/>
      <c r="I30" s="229"/>
      <c r="J30" s="229"/>
      <c r="K30" s="204"/>
      <c r="L30" s="204"/>
      <c r="M30" s="204"/>
      <c r="N30" s="324"/>
      <c r="O30" s="130"/>
      <c r="P30" s="130"/>
      <c r="R30" s="37"/>
    </row>
    <row r="31" spans="1:18" hidden="1">
      <c r="A31" s="230" t="str">
        <f>'IAC-Er'!A4</f>
        <v>A1-1</v>
      </c>
      <c r="B31" s="230" t="str">
        <f>'IAC-Er'!B4</f>
        <v>Positioning misalignment between the BS and the reference antenna</v>
      </c>
      <c r="C31" s="231">
        <f>'IAC-Er'!E4</f>
        <v>1.7999999999999999E-2</v>
      </c>
      <c r="D31" s="231"/>
      <c r="E31" s="230" t="str">
        <f>'IAC-Er'!F4</f>
        <v>Rectangular</v>
      </c>
      <c r="F31" s="231">
        <f>'IAC-Er'!G4</f>
        <v>1.7320508075688772</v>
      </c>
      <c r="G31" s="216">
        <v>1</v>
      </c>
      <c r="H31" s="217">
        <f t="shared" ref="H31:H42" si="8">C31/$F31</f>
        <v>1.0392304845413263E-2</v>
      </c>
      <c r="I31" s="232"/>
      <c r="J31" s="232"/>
      <c r="K31" s="207"/>
      <c r="L31" s="207"/>
      <c r="M31" s="207"/>
      <c r="N31" s="233">
        <f t="shared" ref="N31:N56" si="9">H31^2</f>
        <v>1.08E-4</v>
      </c>
      <c r="O31" s="129"/>
      <c r="P31" s="129"/>
      <c r="R31" s="37"/>
    </row>
    <row r="32" spans="1:18" hidden="1">
      <c r="A32" s="230" t="str">
        <f>'IAC-Er'!A5</f>
        <v>A1-2</v>
      </c>
      <c r="B32" s="234" t="str">
        <f>'IAC-Er'!B5</f>
        <v>Pointing misalignment between the BS and the receiving antenna</v>
      </c>
      <c r="C32" s="231">
        <f>'IAC-Er'!E5</f>
        <v>0</v>
      </c>
      <c r="D32" s="231"/>
      <c r="E32" s="230" t="str">
        <f>'IAC-Er'!F5</f>
        <v>Rectangular</v>
      </c>
      <c r="F32" s="231">
        <f>'IAC-Er'!G5</f>
        <v>1.7320508075688772</v>
      </c>
      <c r="G32" s="216">
        <v>1</v>
      </c>
      <c r="H32" s="217">
        <f t="shared" si="8"/>
        <v>0</v>
      </c>
      <c r="I32" s="232"/>
      <c r="J32" s="232"/>
      <c r="K32" s="207"/>
      <c r="L32" s="207"/>
      <c r="M32" s="207"/>
      <c r="N32" s="194">
        <f t="shared" si="9"/>
        <v>0</v>
      </c>
      <c r="O32" s="112"/>
      <c r="P32" s="112"/>
      <c r="R32" s="37"/>
    </row>
    <row r="33" spans="1:18" hidden="1">
      <c r="A33" s="230" t="str">
        <f>'IAC-Er'!A6</f>
        <v>A1-3</v>
      </c>
      <c r="B33" s="234" t="str">
        <f>'IAC-Er'!B6</f>
        <v>Quality of quiet zone</v>
      </c>
      <c r="C33" s="231">
        <f>'IAC-Er'!E6</f>
        <v>0.1</v>
      </c>
      <c r="D33" s="231"/>
      <c r="E33" s="230" t="str">
        <f>'IAC-Er'!F6</f>
        <v>Gaussian</v>
      </c>
      <c r="F33" s="231">
        <f>'IAC-Er'!G6</f>
        <v>1</v>
      </c>
      <c r="G33" s="216">
        <v>1</v>
      </c>
      <c r="H33" s="217">
        <f t="shared" si="8"/>
        <v>0.1</v>
      </c>
      <c r="I33" s="232"/>
      <c r="J33" s="232"/>
      <c r="K33" s="207"/>
      <c r="L33" s="207"/>
      <c r="M33" s="207"/>
      <c r="N33" s="194">
        <f t="shared" si="9"/>
        <v>1.0000000000000002E-2</v>
      </c>
      <c r="O33" s="112"/>
      <c r="P33" s="112"/>
      <c r="R33" s="37"/>
    </row>
    <row r="34" spans="1:18" hidden="1">
      <c r="A34" s="230" t="str">
        <f>'IAC-Er'!A7</f>
        <v>A1-4a</v>
      </c>
      <c r="B34" s="234" t="str">
        <f>'IAC-Er'!B7</f>
        <v>Polarization mismatch between the BS and the receiving antenna</v>
      </c>
      <c r="C34" s="231">
        <f>'IAC-Er'!E7</f>
        <v>1.7999999999999999E-2</v>
      </c>
      <c r="D34" s="231"/>
      <c r="E34" s="230" t="str">
        <f>'IAC-Er'!F7</f>
        <v>Rectangular</v>
      </c>
      <c r="F34" s="231">
        <f>'IAC-Er'!G7</f>
        <v>1.7320508075688772</v>
      </c>
      <c r="G34" s="216">
        <v>1</v>
      </c>
      <c r="H34" s="217">
        <f t="shared" si="8"/>
        <v>1.0392304845413263E-2</v>
      </c>
      <c r="I34" s="232"/>
      <c r="J34" s="232"/>
      <c r="K34" s="207"/>
      <c r="L34" s="207"/>
      <c r="M34" s="207"/>
      <c r="N34" s="194">
        <f t="shared" si="9"/>
        <v>1.08E-4</v>
      </c>
      <c r="O34" s="112"/>
      <c r="P34" s="112"/>
      <c r="R34" s="37"/>
    </row>
    <row r="35" spans="1:18" hidden="1">
      <c r="A35" s="230" t="str">
        <f>'IAC-Er'!A8</f>
        <v>A1-5a</v>
      </c>
      <c r="B35" s="234" t="str">
        <f>'IAC-Er'!B8</f>
        <v>Mutual coupling between the BS and the receiving antenna</v>
      </c>
      <c r="C35" s="231">
        <f>'IAC-Er'!E8</f>
        <v>0</v>
      </c>
      <c r="D35" s="231"/>
      <c r="E35" s="230" t="str">
        <f>'IAC-Er'!F8</f>
        <v>Rectangular</v>
      </c>
      <c r="F35" s="231">
        <f>'IAC-Er'!G8</f>
        <v>1.7320508075688772</v>
      </c>
      <c r="G35" s="216">
        <v>1</v>
      </c>
      <c r="H35" s="217">
        <f t="shared" si="8"/>
        <v>0</v>
      </c>
      <c r="I35" s="232"/>
      <c r="J35" s="232"/>
      <c r="K35" s="207"/>
      <c r="L35" s="207"/>
      <c r="M35" s="207"/>
      <c r="N35" s="194">
        <f t="shared" si="9"/>
        <v>0</v>
      </c>
      <c r="O35" s="112"/>
      <c r="P35" s="112"/>
      <c r="R35" s="37"/>
    </row>
    <row r="36" spans="1:18" hidden="1">
      <c r="A36" s="230" t="str">
        <f>'IAC-Er'!A9</f>
        <v>A1-6</v>
      </c>
      <c r="B36" s="234" t="str">
        <f>'IAC-Er'!B9</f>
        <v>Phase curvature</v>
      </c>
      <c r="C36" s="231">
        <f>'IAC-Er'!E9</f>
        <v>0.05</v>
      </c>
      <c r="D36" s="231"/>
      <c r="E36" s="230" t="str">
        <f>'IAC-Er'!F9</f>
        <v>Gaussian</v>
      </c>
      <c r="F36" s="231">
        <f>'IAC-Er'!G9</f>
        <v>1</v>
      </c>
      <c r="G36" s="216">
        <v>1</v>
      </c>
      <c r="H36" s="217">
        <f t="shared" si="8"/>
        <v>0.05</v>
      </c>
      <c r="I36" s="232"/>
      <c r="J36" s="232"/>
      <c r="K36" s="207"/>
      <c r="L36" s="207"/>
      <c r="M36" s="207"/>
      <c r="N36" s="194">
        <f t="shared" si="9"/>
        <v>2.5000000000000005E-3</v>
      </c>
      <c r="O36" s="112"/>
      <c r="P36" s="112"/>
      <c r="R36" s="37"/>
    </row>
    <row r="37" spans="1:18" ht="20.6" hidden="1">
      <c r="A37" s="230" t="str">
        <f>TE!A18</f>
        <v>C1-7</v>
      </c>
      <c r="B37" s="234" t="str">
        <f>TE!B18</f>
        <v>Uncertainty of the RF power measurement equipment (e.g. spectrum analyzer, power meter) - low power (UEM, absolute ACLR)</v>
      </c>
      <c r="C37" s="231">
        <f>TE!E18</f>
        <v>0.6</v>
      </c>
      <c r="D37" s="231"/>
      <c r="E37" s="230" t="str">
        <f>TE!H18</f>
        <v xml:space="preserve"> Gaussian</v>
      </c>
      <c r="F37" s="231">
        <f>TE!I18</f>
        <v>1</v>
      </c>
      <c r="G37" s="216">
        <v>1</v>
      </c>
      <c r="H37" s="217">
        <f t="shared" si="8"/>
        <v>0.6</v>
      </c>
      <c r="I37" s="232"/>
      <c r="J37" s="232"/>
      <c r="K37" s="207"/>
      <c r="L37" s="207"/>
      <c r="M37" s="207"/>
      <c r="N37" s="194">
        <f t="shared" si="9"/>
        <v>0.36</v>
      </c>
      <c r="O37" s="112"/>
      <c r="P37" s="112"/>
      <c r="R37" s="37"/>
    </row>
    <row r="38" spans="1:18" hidden="1">
      <c r="A38" s="230" t="str">
        <f>'IAC-Er'!A11</f>
        <v>A1-16</v>
      </c>
      <c r="B38" s="234" t="str">
        <f>'IAC-Er'!B11</f>
        <v>Frequency flatness of test system</v>
      </c>
      <c r="C38" s="231">
        <f>'IAC-Er'!E11</f>
        <v>0.25</v>
      </c>
      <c r="D38" s="231"/>
      <c r="E38" s="230" t="str">
        <f>'IAC-Er'!F11</f>
        <v>Gaussian</v>
      </c>
      <c r="F38" s="231">
        <f>'IAC-Er'!G11</f>
        <v>1</v>
      </c>
      <c r="G38" s="216">
        <v>1</v>
      </c>
      <c r="H38" s="217">
        <f t="shared" si="8"/>
        <v>0.25</v>
      </c>
      <c r="I38" s="232"/>
      <c r="J38" s="232"/>
      <c r="K38" s="207"/>
      <c r="L38" s="207"/>
      <c r="M38" s="207"/>
      <c r="N38" s="194">
        <f t="shared" si="9"/>
        <v>6.25E-2</v>
      </c>
      <c r="O38" s="112"/>
      <c r="P38" s="112"/>
      <c r="R38" s="37"/>
    </row>
    <row r="39" spans="1:18" hidden="1">
      <c r="A39" s="230" t="str">
        <f>'IAC-Er'!A12</f>
        <v>A1-21</v>
      </c>
      <c r="B39" s="234" t="str">
        <f>'IAC-Er'!B12</f>
        <v>Uncertainty of the LNA (FR2 only)</v>
      </c>
      <c r="C39" s="231">
        <f>'IAC-Er'!E12</f>
        <v>0</v>
      </c>
      <c r="D39" s="231"/>
      <c r="E39" s="230" t="str">
        <f>'IAC-Er'!F12</f>
        <v>Gaussian</v>
      </c>
      <c r="F39" s="231">
        <f>'IAC-Er'!G12</f>
        <v>1</v>
      </c>
      <c r="G39" s="216">
        <v>1</v>
      </c>
      <c r="H39" s="217">
        <f t="shared" si="8"/>
        <v>0</v>
      </c>
      <c r="I39" s="232"/>
      <c r="J39" s="232"/>
      <c r="K39" s="207"/>
      <c r="L39" s="207"/>
      <c r="M39" s="207"/>
      <c r="N39" s="194">
        <f t="shared" si="9"/>
        <v>0</v>
      </c>
      <c r="O39" s="112"/>
      <c r="P39" s="112"/>
      <c r="R39" s="37"/>
    </row>
    <row r="40" spans="1:18" hidden="1">
      <c r="A40" s="230" t="str">
        <f>'IAC-Er'!A13</f>
        <v>A1-22</v>
      </c>
      <c r="B40" s="234" t="str">
        <f>'IAC-Er'!B13</f>
        <v>Uncertainty of the mixer (FR2 only)</v>
      </c>
      <c r="C40" s="231">
        <f>'IAC-Er'!E13</f>
        <v>2.25</v>
      </c>
      <c r="D40" s="231"/>
      <c r="E40" s="230" t="str">
        <f>'IAC-Er'!F13</f>
        <v>Gaussian</v>
      </c>
      <c r="F40" s="231">
        <f>'IAC-Er'!G13</f>
        <v>1</v>
      </c>
      <c r="G40" s="216">
        <v>1</v>
      </c>
      <c r="H40" s="217">
        <f t="shared" si="8"/>
        <v>2.25</v>
      </c>
      <c r="I40" s="232"/>
      <c r="J40" s="232"/>
      <c r="K40" s="207"/>
      <c r="L40" s="207"/>
      <c r="M40" s="207"/>
      <c r="N40" s="194">
        <f t="shared" si="9"/>
        <v>5.0625</v>
      </c>
      <c r="O40" s="112"/>
      <c r="P40" s="112"/>
      <c r="R40" s="37"/>
    </row>
    <row r="41" spans="1:18" hidden="1">
      <c r="A41" s="230" t="str">
        <f>'IAC-Er'!A14</f>
        <v>A1-7</v>
      </c>
      <c r="B41" s="234" t="str">
        <f>'IAC-Er'!B14</f>
        <v>Impedance mismatch in the receiving chain</v>
      </c>
      <c r="C41" s="231">
        <f>'IAC-Er'!E14</f>
        <v>0.42</v>
      </c>
      <c r="D41" s="231"/>
      <c r="E41" s="230" t="str">
        <f>'IAC-Er'!F14</f>
        <v>U-shaped</v>
      </c>
      <c r="F41" s="231">
        <f>'IAC-Er'!G14</f>
        <v>1.4142135623730951</v>
      </c>
      <c r="G41" s="216">
        <v>1</v>
      </c>
      <c r="H41" s="217">
        <f t="shared" si="8"/>
        <v>0.29698484809834991</v>
      </c>
      <c r="I41" s="232"/>
      <c r="J41" s="232"/>
      <c r="K41" s="207"/>
      <c r="L41" s="207"/>
      <c r="M41" s="207"/>
      <c r="N41" s="194">
        <f t="shared" si="9"/>
        <v>8.8199999999999973E-2</v>
      </c>
      <c r="O41" s="112"/>
      <c r="P41" s="112"/>
      <c r="R41" s="37"/>
    </row>
    <row r="42" spans="1:18" hidden="1">
      <c r="A42" s="230" t="str">
        <f>'IAC-Er'!A15</f>
        <v>A1-8</v>
      </c>
      <c r="B42" s="234" t="str">
        <f>'IAC-Er'!B15</f>
        <v>Random uncertainty</v>
      </c>
      <c r="C42" s="231">
        <f>'IAC-Er'!E15</f>
        <v>0.1</v>
      </c>
      <c r="D42" s="231"/>
      <c r="E42" s="230" t="str">
        <f>'IAC-Er'!F15</f>
        <v>Rectangular</v>
      </c>
      <c r="F42" s="231">
        <f>'IAC-Er'!G15</f>
        <v>1.7320508075688772</v>
      </c>
      <c r="G42" s="216">
        <v>1</v>
      </c>
      <c r="H42" s="217">
        <f t="shared" si="8"/>
        <v>5.7735026918962581E-2</v>
      </c>
      <c r="I42" s="232"/>
      <c r="J42" s="232"/>
      <c r="K42" s="207"/>
      <c r="L42" s="207"/>
      <c r="M42" s="207"/>
      <c r="N42" s="194">
        <f t="shared" si="9"/>
        <v>3.333333333333334E-3</v>
      </c>
      <c r="O42" s="112"/>
      <c r="P42" s="112"/>
      <c r="R42" s="37"/>
    </row>
    <row r="43" spans="1:18" hidden="1">
      <c r="A43" s="247" t="s">
        <v>11</v>
      </c>
      <c r="B43" s="247"/>
      <c r="C43" s="247"/>
      <c r="D43" s="247"/>
      <c r="E43" s="247"/>
      <c r="F43" s="247"/>
      <c r="G43" s="247"/>
      <c r="H43" s="247"/>
      <c r="I43" s="232"/>
      <c r="J43" s="232"/>
      <c r="K43" s="204"/>
      <c r="L43" s="204"/>
      <c r="M43" s="204"/>
      <c r="N43" s="194">
        <f t="shared" si="9"/>
        <v>0</v>
      </c>
      <c r="O43" s="112"/>
      <c r="P43" s="112"/>
      <c r="R43" s="37"/>
    </row>
    <row r="44" spans="1:18" hidden="1">
      <c r="A44" s="230" t="str">
        <f>'IAC-Er'!A17</f>
        <v>A1-9</v>
      </c>
      <c r="B44" s="234" t="str">
        <f>'IAC-Er'!B17</f>
        <v>Impedance mismatch between the receiving antenna and the network analyzer</v>
      </c>
      <c r="C44" s="231">
        <f>'IAC-Er'!E17</f>
        <v>0.56999999999999995</v>
      </c>
      <c r="D44" s="231"/>
      <c r="E44" s="230" t="str">
        <f>'IAC-Er'!F17</f>
        <v>U-shaped</v>
      </c>
      <c r="F44" s="231">
        <f>'IAC-Er'!G17</f>
        <v>1.4142135623730951</v>
      </c>
      <c r="G44" s="216">
        <v>1</v>
      </c>
      <c r="H44" s="217">
        <f t="shared" ref="H44:H56" si="10">C44/$F44</f>
        <v>0.40305086527633205</v>
      </c>
      <c r="I44" s="232"/>
      <c r="J44" s="232"/>
      <c r="K44" s="207"/>
      <c r="L44" s="207"/>
      <c r="M44" s="207"/>
      <c r="N44" s="194">
        <f t="shared" si="9"/>
        <v>0.16244999999999996</v>
      </c>
      <c r="O44" s="112"/>
      <c r="P44" s="112"/>
      <c r="R44" s="37"/>
    </row>
    <row r="45" spans="1:18" ht="20.6" hidden="1">
      <c r="A45" s="230" t="str">
        <f>'IAC-Er'!A18</f>
        <v>A1-10</v>
      </c>
      <c r="B45" s="234" t="str">
        <f>'IAC-Er'!B18</f>
        <v>Positioning and pointing misalignment between the reference antenna and the receiving antenna</v>
      </c>
      <c r="C45" s="231">
        <f>'IAC-Er'!E18</f>
        <v>0.43</v>
      </c>
      <c r="D45" s="231"/>
      <c r="E45" s="230" t="str">
        <f>'IAC-Er'!F18</f>
        <v>Rectangular</v>
      </c>
      <c r="F45" s="231">
        <f>'IAC-Er'!G18</f>
        <v>1.7320508075688772</v>
      </c>
      <c r="G45" s="216">
        <v>1</v>
      </c>
      <c r="H45" s="217">
        <f t="shared" si="10"/>
        <v>0.2482606157515391</v>
      </c>
      <c r="I45" s="232"/>
      <c r="J45" s="232"/>
      <c r="K45" s="207"/>
      <c r="L45" s="207"/>
      <c r="M45" s="207"/>
      <c r="N45" s="194">
        <f t="shared" si="9"/>
        <v>6.1633333333333346E-2</v>
      </c>
      <c r="O45" s="112"/>
      <c r="P45" s="112"/>
      <c r="R45" s="37"/>
    </row>
    <row r="46" spans="1:18" hidden="1">
      <c r="A46" s="230" t="str">
        <f>'IAC-Er'!A19</f>
        <v>A1-11</v>
      </c>
      <c r="B46" s="234" t="str">
        <f>'IAC-Er'!B19</f>
        <v>Impedance mismatch between the reference antenna and the network analyzer.</v>
      </c>
      <c r="C46" s="231">
        <f>'IAC-Er'!E19</f>
        <v>0.56999999999999995</v>
      </c>
      <c r="D46" s="231"/>
      <c r="E46" s="230" t="str">
        <f>'IAC-Er'!F19</f>
        <v>U-shaped</v>
      </c>
      <c r="F46" s="231">
        <f>'IAC-Er'!G19</f>
        <v>1.4142135623730951</v>
      </c>
      <c r="G46" s="216">
        <v>1</v>
      </c>
      <c r="H46" s="217">
        <f t="shared" si="10"/>
        <v>0.40305086527633205</v>
      </c>
      <c r="I46" s="232"/>
      <c r="J46" s="232"/>
      <c r="K46" s="207"/>
      <c r="L46" s="207"/>
      <c r="M46" s="207"/>
      <c r="N46" s="194">
        <f t="shared" si="9"/>
        <v>0.16244999999999996</v>
      </c>
      <c r="O46" s="112"/>
      <c r="P46" s="112"/>
      <c r="R46" s="37"/>
    </row>
    <row r="47" spans="1:18" hidden="1">
      <c r="A47" s="230" t="str">
        <f>'IAC-Er'!A20</f>
        <v>A1-3</v>
      </c>
      <c r="B47" s="234" t="str">
        <f>'IAC-Er'!B20</f>
        <v>Quality of quiet zone</v>
      </c>
      <c r="C47" s="231">
        <f>'IAC-Er'!E20</f>
        <v>0.1</v>
      </c>
      <c r="D47" s="231"/>
      <c r="E47" s="230" t="str">
        <f>'IAC-Er'!F20</f>
        <v>Gaussian</v>
      </c>
      <c r="F47" s="231">
        <f>'IAC-Er'!G20</f>
        <v>1</v>
      </c>
      <c r="G47" s="216">
        <v>1</v>
      </c>
      <c r="H47" s="217">
        <f t="shared" si="10"/>
        <v>0.1</v>
      </c>
      <c r="I47" s="232"/>
      <c r="J47" s="232"/>
      <c r="K47" s="207"/>
      <c r="L47" s="207"/>
      <c r="M47" s="207"/>
      <c r="N47" s="194">
        <f t="shared" si="9"/>
        <v>1.0000000000000002E-2</v>
      </c>
      <c r="O47" s="112"/>
      <c r="P47" s="112"/>
      <c r="R47" s="37"/>
    </row>
    <row r="48" spans="1:18" hidden="1">
      <c r="A48" s="230" t="str">
        <f>'IAC-Er'!A21</f>
        <v>A1-4b</v>
      </c>
      <c r="B48" s="234" t="str">
        <f>'IAC-Er'!B21</f>
        <v>Polarization mismatch between the reference antenna and the receiving antenna</v>
      </c>
      <c r="C48" s="231">
        <f>'IAC-Er'!E21</f>
        <v>1.7999999999999999E-2</v>
      </c>
      <c r="D48" s="231"/>
      <c r="E48" s="230" t="str">
        <f>'IAC-Er'!F21</f>
        <v>Rectangular</v>
      </c>
      <c r="F48" s="231">
        <f>'IAC-Er'!G21</f>
        <v>1.7320508075688772</v>
      </c>
      <c r="G48" s="216">
        <v>1</v>
      </c>
      <c r="H48" s="217">
        <f t="shared" si="10"/>
        <v>1.0392304845413263E-2</v>
      </c>
      <c r="I48" s="232"/>
      <c r="J48" s="232"/>
      <c r="K48" s="207"/>
      <c r="L48" s="207"/>
      <c r="M48" s="207"/>
      <c r="N48" s="194">
        <f t="shared" si="9"/>
        <v>1.08E-4</v>
      </c>
      <c r="O48" s="112"/>
      <c r="P48" s="112"/>
      <c r="R48" s="37"/>
    </row>
    <row r="49" spans="1:18" hidden="1">
      <c r="A49" s="230" t="str">
        <f>'IAC-Er'!A22</f>
        <v>A1-5b</v>
      </c>
      <c r="B49" s="234" t="str">
        <f>'IAC-Er'!B22</f>
        <v>Mutual coupling between the reference antenna and the receiving antenna</v>
      </c>
      <c r="C49" s="231">
        <f>'IAC-Er'!E22</f>
        <v>0</v>
      </c>
      <c r="D49" s="231"/>
      <c r="E49" s="230" t="str">
        <f>'IAC-Er'!F22</f>
        <v>Rectangular</v>
      </c>
      <c r="F49" s="231">
        <f>'IAC-Er'!G22</f>
        <v>1.7320508075688772</v>
      </c>
      <c r="G49" s="216">
        <v>1</v>
      </c>
      <c r="H49" s="217">
        <f t="shared" si="10"/>
        <v>0</v>
      </c>
      <c r="I49" s="232"/>
      <c r="J49" s="232"/>
      <c r="K49" s="207"/>
      <c r="L49" s="207"/>
      <c r="M49" s="207"/>
      <c r="N49" s="194">
        <f t="shared" si="9"/>
        <v>0</v>
      </c>
      <c r="O49" s="112"/>
      <c r="P49" s="112"/>
      <c r="R49" s="37"/>
    </row>
    <row r="50" spans="1:18" hidden="1">
      <c r="A50" s="230" t="str">
        <f>'IAC-Er'!A23</f>
        <v>A1-6</v>
      </c>
      <c r="B50" s="234" t="str">
        <f>'IAC-Er'!B23</f>
        <v>Phase curvature</v>
      </c>
      <c r="C50" s="231">
        <f>'IAC-Er'!E23</f>
        <v>7.0000000000000007E-2</v>
      </c>
      <c r="D50" s="231"/>
      <c r="E50" s="230" t="str">
        <f>'IAC-Er'!F23</f>
        <v>Gaussian</v>
      </c>
      <c r="F50" s="231">
        <f>'IAC-Er'!G23</f>
        <v>1</v>
      </c>
      <c r="G50" s="216">
        <v>1</v>
      </c>
      <c r="H50" s="217">
        <f t="shared" si="10"/>
        <v>7.0000000000000007E-2</v>
      </c>
      <c r="I50" s="232"/>
      <c r="J50" s="232"/>
      <c r="K50" s="207"/>
      <c r="L50" s="207"/>
      <c r="M50" s="207"/>
      <c r="N50" s="194">
        <f t="shared" si="9"/>
        <v>4.9000000000000007E-3</v>
      </c>
      <c r="O50" s="112"/>
      <c r="P50" s="112"/>
      <c r="R50" s="37"/>
    </row>
    <row r="51" spans="1:18" hidden="1">
      <c r="A51" s="230" t="str">
        <f>TE!A16</f>
        <v>C1-3</v>
      </c>
      <c r="B51" s="234" t="str">
        <f>TE!B16</f>
        <v>Uncertainty of the network analyzer</v>
      </c>
      <c r="C51" s="231">
        <f>TE!E16</f>
        <v>0.3</v>
      </c>
      <c r="D51" s="231"/>
      <c r="E51" s="231" t="str">
        <f>TE!H16</f>
        <v xml:space="preserve"> Gaussian</v>
      </c>
      <c r="F51" s="231">
        <f>TE!I16</f>
        <v>1</v>
      </c>
      <c r="G51" s="216">
        <v>1</v>
      </c>
      <c r="H51" s="217">
        <f t="shared" si="10"/>
        <v>0.3</v>
      </c>
      <c r="I51" s="232"/>
      <c r="J51" s="232"/>
      <c r="K51" s="207"/>
      <c r="L51" s="207"/>
      <c r="M51" s="207"/>
      <c r="N51" s="194">
        <f t="shared" si="9"/>
        <v>0.09</v>
      </c>
      <c r="O51" s="112"/>
      <c r="P51" s="112"/>
      <c r="R51" s="37"/>
    </row>
    <row r="52" spans="1:18" hidden="1">
      <c r="A52" s="230" t="str">
        <f>'IAC-Er'!A25</f>
        <v>A1-12</v>
      </c>
      <c r="B52" s="234" t="str">
        <f>'IAC-Er'!B25</f>
        <v>Influence of the reference antenna feed cable</v>
      </c>
      <c r="C52" s="231">
        <f>'IAC-Er'!E25</f>
        <v>0.18</v>
      </c>
      <c r="D52" s="231"/>
      <c r="E52" s="230" t="str">
        <f>'IAC-Er'!F25</f>
        <v>Rectangular</v>
      </c>
      <c r="F52" s="231">
        <f>'IAC-Er'!G25</f>
        <v>1.7320508075688772</v>
      </c>
      <c r="G52" s="216">
        <v>1</v>
      </c>
      <c r="H52" s="217">
        <f t="shared" si="10"/>
        <v>0.10392304845413264</v>
      </c>
      <c r="I52" s="232"/>
      <c r="J52" s="232"/>
      <c r="K52" s="207"/>
      <c r="L52" s="207"/>
      <c r="M52" s="207"/>
      <c r="N52" s="194">
        <f t="shared" si="9"/>
        <v>1.0800000000000001E-2</v>
      </c>
      <c r="O52" s="112"/>
      <c r="P52" s="112"/>
      <c r="R52" s="37"/>
    </row>
    <row r="53" spans="1:18" hidden="1">
      <c r="A53" s="230" t="str">
        <f>'IAC-Er'!A26</f>
        <v>A1-13</v>
      </c>
      <c r="B53" s="234" t="str">
        <f>'IAC-Er'!B26</f>
        <v>Reference antenna feed cable loss measurement uncertainty</v>
      </c>
      <c r="C53" s="231">
        <f>'IAC-Er'!E26</f>
        <v>0.1</v>
      </c>
      <c r="D53" s="231"/>
      <c r="E53" s="230" t="str">
        <f>'IAC-Er'!F26</f>
        <v>Gaussian</v>
      </c>
      <c r="F53" s="231">
        <f>'IAC-Er'!G26</f>
        <v>1</v>
      </c>
      <c r="G53" s="216">
        <v>1</v>
      </c>
      <c r="H53" s="217">
        <f t="shared" si="10"/>
        <v>0.1</v>
      </c>
      <c r="I53" s="232"/>
      <c r="J53" s="232"/>
      <c r="K53" s="207"/>
      <c r="L53" s="207"/>
      <c r="M53" s="207"/>
      <c r="N53" s="194">
        <f t="shared" si="9"/>
        <v>1.0000000000000002E-2</v>
      </c>
      <c r="O53" s="112"/>
      <c r="P53" s="112"/>
      <c r="R53" s="37"/>
    </row>
    <row r="54" spans="1:18" hidden="1">
      <c r="A54" s="230" t="str">
        <f>'IAC-Er'!A27</f>
        <v>A1-14</v>
      </c>
      <c r="B54" s="234" t="str">
        <f>'IAC-Er'!B27</f>
        <v>Influence of the receiving antenna feed cable</v>
      </c>
      <c r="C54" s="231">
        <f>'IAC-Er'!E27</f>
        <v>0.18</v>
      </c>
      <c r="D54" s="231"/>
      <c r="E54" s="230" t="str">
        <f>'IAC-Er'!F27</f>
        <v>Rectangular</v>
      </c>
      <c r="F54" s="231">
        <f>'IAC-Er'!G27</f>
        <v>1.7320508075688772</v>
      </c>
      <c r="G54" s="216">
        <v>1</v>
      </c>
      <c r="H54" s="217">
        <f t="shared" si="10"/>
        <v>0.10392304845413264</v>
      </c>
      <c r="I54" s="232"/>
      <c r="J54" s="232"/>
      <c r="K54" s="207"/>
      <c r="L54" s="207"/>
      <c r="M54" s="207"/>
      <c r="N54" s="194">
        <f t="shared" si="9"/>
        <v>1.0800000000000001E-2</v>
      </c>
      <c r="O54" s="112"/>
      <c r="P54" s="112"/>
      <c r="R54" s="37"/>
    </row>
    <row r="55" spans="1:18" hidden="1">
      <c r="A55" s="230" t="str">
        <f>TE!A17</f>
        <v>C1-4</v>
      </c>
      <c r="B55" s="234" t="str">
        <f>TE!B17</f>
        <v>Uncertainty of the absolute gain of the reference antenna</v>
      </c>
      <c r="C55" s="231">
        <f>TE!E17</f>
        <v>0.52</v>
      </c>
      <c r="D55" s="231"/>
      <c r="E55" s="231" t="str">
        <f>TE!H17</f>
        <v>Rectangular</v>
      </c>
      <c r="F55" s="231">
        <f>TE!I17</f>
        <v>1.7320508075688772</v>
      </c>
      <c r="G55" s="216">
        <v>1</v>
      </c>
      <c r="H55" s="217">
        <f t="shared" si="10"/>
        <v>0.30022213997860542</v>
      </c>
      <c r="I55" s="232"/>
      <c r="J55" s="232"/>
      <c r="K55" s="207"/>
      <c r="L55" s="207"/>
      <c r="M55" s="207"/>
      <c r="N55" s="194">
        <f t="shared" si="9"/>
        <v>9.0133333333333343E-2</v>
      </c>
      <c r="O55" s="112"/>
      <c r="P55" s="112"/>
      <c r="R55" s="37"/>
    </row>
    <row r="56" spans="1:18" hidden="1">
      <c r="A56" s="230" t="str">
        <f>'IAC-Er'!A29</f>
        <v>A1-15</v>
      </c>
      <c r="B56" s="234" t="str">
        <f>'IAC-Er'!B29</f>
        <v>Uncertainty of the absolute gain of the receiving antenna</v>
      </c>
      <c r="C56" s="231">
        <f>'IAC-Er'!E29</f>
        <v>0</v>
      </c>
      <c r="D56" s="231"/>
      <c r="E56" s="230" t="str">
        <f>'IAC-Er'!F29</f>
        <v>Rectangular</v>
      </c>
      <c r="F56" s="231">
        <f>'IAC-Er'!G29</f>
        <v>1.7320508075688772</v>
      </c>
      <c r="G56" s="216">
        <v>1</v>
      </c>
      <c r="H56" s="217">
        <f t="shared" si="10"/>
        <v>0</v>
      </c>
      <c r="I56" s="232"/>
      <c r="J56" s="232"/>
      <c r="K56" s="207"/>
      <c r="L56" s="207"/>
      <c r="M56" s="207"/>
      <c r="N56" s="194">
        <f t="shared" si="9"/>
        <v>0</v>
      </c>
      <c r="O56" s="112"/>
      <c r="P56" s="112"/>
      <c r="R56" s="37"/>
    </row>
    <row r="57" spans="1:18" hidden="1">
      <c r="A57" s="310" t="s">
        <v>172</v>
      </c>
      <c r="B57" s="310"/>
      <c r="C57" s="310"/>
      <c r="D57" s="310"/>
      <c r="E57" s="310"/>
      <c r="F57" s="310"/>
      <c r="G57" s="310"/>
      <c r="H57" s="198">
        <f>N57</f>
        <v>2.4904866994224233</v>
      </c>
      <c r="I57" s="208"/>
      <c r="J57" s="208"/>
      <c r="K57" s="235"/>
      <c r="L57" s="235"/>
      <c r="M57" s="235"/>
      <c r="N57" s="194">
        <f>(SUM(N31:N56))^0.5</f>
        <v>2.4904866994224233</v>
      </c>
      <c r="O57" s="112"/>
      <c r="P57" s="112"/>
      <c r="R57" s="37"/>
    </row>
    <row r="58" spans="1:18" hidden="1">
      <c r="A58" s="310" t="s">
        <v>173</v>
      </c>
      <c r="B58" s="310"/>
      <c r="C58" s="310"/>
      <c r="D58" s="310"/>
      <c r="E58" s="310"/>
      <c r="F58" s="310"/>
      <c r="G58" s="310"/>
      <c r="H58" s="198">
        <f>N58</f>
        <v>4.8813539308679497</v>
      </c>
      <c r="I58" s="208"/>
      <c r="J58" s="208"/>
      <c r="K58" s="235"/>
      <c r="L58" s="235"/>
      <c r="M58" s="235"/>
      <c r="N58" s="194">
        <f>N57*1.96</f>
        <v>4.8813539308679497</v>
      </c>
      <c r="O58" s="112"/>
      <c r="P58" s="112"/>
      <c r="R58" s="37"/>
    </row>
    <row r="59" spans="1:18" hidden="1">
      <c r="A59" s="341" t="s">
        <v>43</v>
      </c>
      <c r="B59" s="341"/>
      <c r="C59" s="341"/>
      <c r="D59" s="341"/>
      <c r="E59" s="341"/>
      <c r="F59" s="341"/>
      <c r="G59" s="341"/>
      <c r="H59" s="236">
        <v>0.75</v>
      </c>
      <c r="I59" s="237"/>
      <c r="J59" s="237"/>
      <c r="K59" s="193"/>
      <c r="L59" s="193"/>
      <c r="M59" s="193"/>
      <c r="N59" s="200"/>
      <c r="R59" s="37"/>
    </row>
    <row r="60" spans="1:18" hidden="1">
      <c r="A60" s="341" t="s">
        <v>44</v>
      </c>
      <c r="B60" s="341"/>
      <c r="C60" s="341"/>
      <c r="D60" s="341"/>
      <c r="E60" s="341"/>
      <c r="F60" s="341"/>
      <c r="G60" s="341"/>
      <c r="H60" s="236">
        <f t="shared" ref="H60" si="11">((H58^2)+(H59^2))^0.5</f>
        <v>4.9386350541824795</v>
      </c>
      <c r="I60" s="237"/>
      <c r="J60" s="237"/>
      <c r="K60" s="237"/>
      <c r="L60" s="237"/>
      <c r="M60" s="237"/>
      <c r="N60" s="200"/>
      <c r="R60" s="37"/>
    </row>
    <row r="61" spans="1:18">
      <c r="A61" s="35"/>
      <c r="B61" s="36"/>
      <c r="C61" s="19"/>
      <c r="D61" s="19"/>
      <c r="E61" s="35"/>
      <c r="F61" s="19"/>
      <c r="G61" s="35"/>
      <c r="R61" s="37"/>
    </row>
    <row r="62" spans="1:18">
      <c r="R62" s="37"/>
    </row>
    <row r="63" spans="1:18" ht="22.5" customHeight="1">
      <c r="A63" s="241" t="s">
        <v>317</v>
      </c>
      <c r="B63" s="241"/>
      <c r="C63" s="241"/>
      <c r="D63" s="241"/>
      <c r="E63" s="241"/>
      <c r="F63" s="241"/>
      <c r="G63" s="241"/>
      <c r="H63" s="241"/>
      <c r="I63" s="35"/>
      <c r="J63" s="35"/>
      <c r="N63" s="297" t="s">
        <v>224</v>
      </c>
      <c r="O63" s="144"/>
      <c r="P63" s="144"/>
      <c r="R63" s="37"/>
    </row>
    <row r="64" spans="1:18" ht="11.25" customHeight="1">
      <c r="A64" s="240" t="s">
        <v>158</v>
      </c>
      <c r="B64" s="240" t="s">
        <v>1</v>
      </c>
      <c r="C64" s="85"/>
      <c r="D64" s="85"/>
      <c r="E64" s="240" t="s">
        <v>2</v>
      </c>
      <c r="F64" s="249" t="s">
        <v>3</v>
      </c>
      <c r="G64" s="267" t="s">
        <v>4</v>
      </c>
      <c r="H64" s="135" t="s">
        <v>171</v>
      </c>
      <c r="I64" s="135" t="s">
        <v>171</v>
      </c>
      <c r="J64" s="145"/>
      <c r="K64" s="10"/>
      <c r="L64" s="10"/>
      <c r="M64" s="10"/>
      <c r="N64" s="297"/>
      <c r="O64" s="144"/>
      <c r="P64" s="144"/>
      <c r="R64" s="37"/>
    </row>
    <row r="65" spans="1:18" ht="20.6">
      <c r="A65" s="240"/>
      <c r="B65" s="240"/>
      <c r="C65" s="85" t="s">
        <v>161</v>
      </c>
      <c r="D65" s="85" t="s">
        <v>318</v>
      </c>
      <c r="E65" s="240"/>
      <c r="F65" s="249"/>
      <c r="G65" s="267"/>
      <c r="H65" s="85" t="s">
        <v>260</v>
      </c>
      <c r="I65" s="85" t="s">
        <v>319</v>
      </c>
      <c r="J65" s="86"/>
      <c r="K65" s="34"/>
      <c r="L65" s="34"/>
      <c r="M65" s="34"/>
      <c r="N65" s="297"/>
      <c r="O65" s="144"/>
      <c r="P65" s="144"/>
      <c r="R65" s="37"/>
    </row>
    <row r="66" spans="1:18">
      <c r="A66" s="248" t="s">
        <v>164</v>
      </c>
      <c r="B66" s="248"/>
      <c r="C66" s="248"/>
      <c r="D66" s="248"/>
      <c r="E66" s="248"/>
      <c r="F66" s="248"/>
      <c r="G66" s="248"/>
      <c r="H66" s="248"/>
      <c r="I66" s="8"/>
      <c r="J66" s="8"/>
      <c r="K66" s="8"/>
      <c r="L66" s="8"/>
      <c r="M66" s="8"/>
      <c r="N66" s="297"/>
      <c r="O66" s="144"/>
      <c r="P66" s="144"/>
      <c r="R66" s="37"/>
    </row>
    <row r="67" spans="1:18">
      <c r="A67" s="6" t="str">
        <f>'CATR-Er'!A6</f>
        <v>A2-18a</v>
      </c>
      <c r="B67" s="22" t="str">
        <f>'CATR-Er'!B6</f>
        <v>Misalignment and pointing error of BS (for TRP)</v>
      </c>
      <c r="C67" s="28">
        <f>'CATR-Er'!E6</f>
        <v>0.3</v>
      </c>
      <c r="D67" s="178">
        <f>'KU_SAN_CATR-Er'!F6</f>
        <v>0.3</v>
      </c>
      <c r="E67" s="6" t="str">
        <f>'CATR-Er'!G5</f>
        <v>Exp. normal</v>
      </c>
      <c r="F67" s="28">
        <f>'CATR-Er'!H5</f>
        <v>2</v>
      </c>
      <c r="G67" s="6">
        <v>1</v>
      </c>
      <c r="H67" s="2">
        <f t="shared" ref="H67:I75" si="12">C67/$F67</f>
        <v>0.15</v>
      </c>
      <c r="I67" s="187">
        <f>D67/$F67</f>
        <v>0.15</v>
      </c>
      <c r="J67" s="8"/>
      <c r="K67" s="11"/>
      <c r="L67" s="11"/>
      <c r="M67" s="11"/>
      <c r="N67" s="101">
        <f t="shared" ref="N67:O89" si="13">H67^2</f>
        <v>2.2499999999999999E-2</v>
      </c>
      <c r="O67" s="101">
        <f t="shared" si="13"/>
        <v>2.2499999999999999E-2</v>
      </c>
      <c r="P67" s="112"/>
      <c r="R67" s="37"/>
    </row>
    <row r="68" spans="1:18" ht="20.6">
      <c r="A68" s="6" t="str">
        <f>TE!A18</f>
        <v>C1-7</v>
      </c>
      <c r="B68" s="22" t="str">
        <f>TE!B18</f>
        <v>Uncertainty of the RF power measurement equipment (e.g. spectrum analyzer, power meter) - low power (UEM, absolute ACLR)</v>
      </c>
      <c r="C68" s="28">
        <f>TE!E18</f>
        <v>0.6</v>
      </c>
      <c r="D68" s="172">
        <f>KU_SAN_TE!F18</f>
        <v>0</v>
      </c>
      <c r="E68" s="6" t="str">
        <f>TE!F4</f>
        <v xml:space="preserve"> Gaussian</v>
      </c>
      <c r="F68" s="28">
        <f>TE!G4</f>
        <v>1</v>
      </c>
      <c r="G68" s="6">
        <v>1</v>
      </c>
      <c r="H68" s="2">
        <f t="shared" si="12"/>
        <v>0.6</v>
      </c>
      <c r="I68" s="189">
        <f t="shared" si="12"/>
        <v>0</v>
      </c>
      <c r="J68" s="8"/>
      <c r="K68" s="11"/>
      <c r="L68" s="11"/>
      <c r="M68" s="11"/>
      <c r="N68" s="101">
        <f t="shared" si="13"/>
        <v>0.36</v>
      </c>
      <c r="O68" s="101">
        <f t="shared" si="13"/>
        <v>0</v>
      </c>
      <c r="P68" s="112"/>
      <c r="R68" s="37"/>
    </row>
    <row r="69" spans="1:18">
      <c r="A69" s="6" t="str">
        <f>'CATR-Er'!A18</f>
        <v>A2-19</v>
      </c>
      <c r="B69" s="22" t="str">
        <f>'CATR-Er'!B18</f>
        <v>Uncertainty of the LNA (FR2 only)</v>
      </c>
      <c r="C69" s="28">
        <f>'CATR-Er'!E18</f>
        <v>0</v>
      </c>
      <c r="D69" s="178">
        <f>'KU_SAN_CATR-Er'!F18</f>
        <v>0.16</v>
      </c>
      <c r="E69" s="6" t="str">
        <f>'CATR-Er'!G18</f>
        <v>Gaussian</v>
      </c>
      <c r="F69" s="28">
        <f>'CATR-Er'!H18</f>
        <v>1</v>
      </c>
      <c r="G69" s="6">
        <v>1</v>
      </c>
      <c r="H69" s="2">
        <f t="shared" si="12"/>
        <v>0</v>
      </c>
      <c r="I69" s="187">
        <f t="shared" si="12"/>
        <v>0.16</v>
      </c>
      <c r="J69" s="8"/>
      <c r="K69" s="11"/>
      <c r="L69" s="11"/>
      <c r="M69" s="11"/>
      <c r="N69" s="101">
        <f t="shared" si="13"/>
        <v>0</v>
      </c>
      <c r="O69" s="101">
        <f t="shared" si="13"/>
        <v>2.5600000000000001E-2</v>
      </c>
      <c r="P69" s="112"/>
      <c r="R69" s="37"/>
    </row>
    <row r="70" spans="1:18">
      <c r="A70" s="6" t="str">
        <f>'CATR-Er'!A19</f>
        <v>A2-20</v>
      </c>
      <c r="B70" s="22" t="str">
        <f>'CATR-Er'!B19</f>
        <v>Uncertainty of the mixer (FR2 only)</v>
      </c>
      <c r="C70" s="28">
        <f>'CATR-Er'!E19</f>
        <v>2.25</v>
      </c>
      <c r="D70" s="178">
        <f>'KU_SAN_CATR-Er'!F19</f>
        <v>2.25</v>
      </c>
      <c r="E70" s="6" t="str">
        <f>'CATR-Er'!G19</f>
        <v>Gaussian</v>
      </c>
      <c r="F70" s="28">
        <f>'CATR-Er'!H19</f>
        <v>1</v>
      </c>
      <c r="G70" s="6">
        <v>1</v>
      </c>
      <c r="H70" s="2">
        <f t="shared" si="12"/>
        <v>2.25</v>
      </c>
      <c r="I70" s="187">
        <f>D70/$F70</f>
        <v>2.25</v>
      </c>
      <c r="J70" s="8"/>
      <c r="K70" s="11"/>
      <c r="L70" s="11"/>
      <c r="M70" s="11"/>
      <c r="N70" s="101">
        <f t="shared" si="13"/>
        <v>5.0625</v>
      </c>
      <c r="O70" s="101">
        <f t="shared" si="13"/>
        <v>5.0625</v>
      </c>
      <c r="P70" s="112"/>
      <c r="R70" s="37"/>
    </row>
    <row r="71" spans="1:18">
      <c r="A71" s="6" t="str">
        <f>'CATR-Er'!A9</f>
        <v>A2-2a</v>
      </c>
      <c r="B71" s="22" t="str">
        <f>'CATR-Er'!B9</f>
        <v>Standing wave between BS and test range antenna</v>
      </c>
      <c r="C71" s="28">
        <f>'CATR-Er'!E9</f>
        <v>0.21</v>
      </c>
      <c r="D71" s="178">
        <f>'KU_SAN_CATR-Er'!F9</f>
        <v>0.21</v>
      </c>
      <c r="E71" s="6" t="str">
        <f>'CATR-Er'!G11</f>
        <v xml:space="preserve">Gaussian </v>
      </c>
      <c r="F71" s="28">
        <f>'CATR-Er'!H11</f>
        <v>1</v>
      </c>
      <c r="G71" s="6">
        <v>1</v>
      </c>
      <c r="H71" s="2">
        <f t="shared" si="12"/>
        <v>0.21</v>
      </c>
      <c r="I71" s="187">
        <f t="shared" si="12"/>
        <v>0.21</v>
      </c>
      <c r="J71" s="8"/>
      <c r="K71" s="11"/>
      <c r="L71" s="11"/>
      <c r="M71" s="11"/>
      <c r="N71" s="101">
        <f t="shared" si="13"/>
        <v>4.4099999999999993E-2</v>
      </c>
      <c r="O71" s="101">
        <f t="shared" si="13"/>
        <v>4.4099999999999993E-2</v>
      </c>
      <c r="P71" s="112"/>
      <c r="R71" s="37"/>
    </row>
    <row r="72" spans="1:18">
      <c r="A72" s="6" t="str">
        <f>'CATR-Er'!A10</f>
        <v>A2-3</v>
      </c>
      <c r="B72" s="22" t="str">
        <f>'CATR-Er'!B10</f>
        <v>RF leakage (SGH connector terminated &amp; test range antenna connector cable terminated)</v>
      </c>
      <c r="C72" s="28">
        <f>'CATR-Er'!E10</f>
        <v>1E-3</v>
      </c>
      <c r="D72" s="178">
        <f>'KU_SAN_CATR-Er'!F10</f>
        <v>1E-3</v>
      </c>
      <c r="E72" s="6" t="str">
        <f>'CATR-Er'!G12</f>
        <v>Gaussian</v>
      </c>
      <c r="F72" s="28">
        <f>'CATR-Er'!H12</f>
        <v>1</v>
      </c>
      <c r="G72" s="6">
        <v>1</v>
      </c>
      <c r="H72" s="2">
        <f t="shared" si="12"/>
        <v>1E-3</v>
      </c>
      <c r="I72" s="187">
        <f t="shared" si="12"/>
        <v>1E-3</v>
      </c>
      <c r="J72" s="8"/>
      <c r="K72" s="11"/>
      <c r="L72" s="11"/>
      <c r="M72" s="11"/>
      <c r="N72" s="101">
        <f t="shared" si="13"/>
        <v>9.9999999999999995E-7</v>
      </c>
      <c r="O72" s="101">
        <f t="shared" si="13"/>
        <v>9.9999999999999995E-7</v>
      </c>
      <c r="P72" s="112"/>
      <c r="R72" s="37"/>
    </row>
    <row r="73" spans="1:18">
      <c r="A73" s="6" t="str">
        <f>'CATR-Er'!A11</f>
        <v>A2-4a</v>
      </c>
      <c r="B73" s="22" t="str">
        <f>'CATR-Er'!B11</f>
        <v>QZ ripple experienced by BS</v>
      </c>
      <c r="C73" s="28">
        <f>'CATR-Er'!E11</f>
        <v>9.2799999999999994E-2</v>
      </c>
      <c r="D73" s="178">
        <f>'KU_SAN_CATR-Er'!F11</f>
        <v>0.4</v>
      </c>
      <c r="E73" s="6" t="str">
        <f>'CATR-Er'!G11</f>
        <v xml:space="preserve">Gaussian </v>
      </c>
      <c r="F73" s="28">
        <f>'CATR-Er'!H11</f>
        <v>1</v>
      </c>
      <c r="G73" s="6">
        <v>1</v>
      </c>
      <c r="H73" s="2">
        <f t="shared" si="12"/>
        <v>9.2799999999999994E-2</v>
      </c>
      <c r="I73" s="187">
        <f t="shared" si="12"/>
        <v>0.4</v>
      </c>
      <c r="J73" s="8"/>
      <c r="K73" s="11"/>
      <c r="L73" s="11"/>
      <c r="M73" s="11"/>
      <c r="N73" s="101">
        <f t="shared" si="13"/>
        <v>8.6118399999999991E-3</v>
      </c>
      <c r="O73" s="101">
        <f t="shared" si="13"/>
        <v>0.16000000000000003</v>
      </c>
      <c r="P73" s="112"/>
      <c r="R73" s="37"/>
    </row>
    <row r="74" spans="1:18">
      <c r="A74" s="6" t="str">
        <f>'CATR-Er'!A12</f>
        <v>A2-12</v>
      </c>
      <c r="B74" s="22" t="str">
        <f>'CATR-Er'!B12</f>
        <v>Frequency flatness of test system</v>
      </c>
      <c r="C74" s="28">
        <f>'CATR-Er'!E12</f>
        <v>0.25</v>
      </c>
      <c r="D74" s="178">
        <f>'KU_SAN_CATR-Er'!F12</f>
        <v>0.25</v>
      </c>
      <c r="E74" s="6" t="str">
        <f>'CATR-Er'!G12</f>
        <v>Gaussian</v>
      </c>
      <c r="F74" s="28">
        <f>'CATR-Er'!H12</f>
        <v>1</v>
      </c>
      <c r="G74" s="6">
        <v>1</v>
      </c>
      <c r="H74" s="2">
        <f t="shared" si="12"/>
        <v>0.25</v>
      </c>
      <c r="I74" s="187">
        <f t="shared" si="12"/>
        <v>0.25</v>
      </c>
      <c r="J74" s="8"/>
      <c r="K74" s="11"/>
      <c r="L74" s="11"/>
      <c r="M74" s="11"/>
      <c r="N74" s="101">
        <f t="shared" si="13"/>
        <v>6.25E-2</v>
      </c>
      <c r="O74" s="101">
        <f t="shared" si="13"/>
        <v>6.25E-2</v>
      </c>
      <c r="P74" s="112"/>
      <c r="R74" s="37"/>
    </row>
    <row r="75" spans="1:18">
      <c r="A75" s="6" t="str">
        <f>'CATR-Er'!A20</f>
        <v>A2-10</v>
      </c>
      <c r="B75" s="22" t="str">
        <f>'CATR-Er'!B20</f>
        <v>Miscellaneous uncertainty</v>
      </c>
      <c r="C75" s="28">
        <f>'CATR-Er'!E20</f>
        <v>0</v>
      </c>
      <c r="D75" s="178">
        <f>'KU_SAN_CATR-Er'!F20</f>
        <v>0</v>
      </c>
      <c r="E75" s="6" t="str">
        <f>'CATR-Er'!G20</f>
        <v>Rectangular</v>
      </c>
      <c r="F75" s="28">
        <f>'CATR-Er'!H20</f>
        <v>1.7320508075688772</v>
      </c>
      <c r="G75" s="6">
        <v>1</v>
      </c>
      <c r="H75" s="2">
        <f t="shared" si="12"/>
        <v>0</v>
      </c>
      <c r="I75" s="187">
        <f t="shared" si="12"/>
        <v>0</v>
      </c>
      <c r="J75" s="8"/>
      <c r="K75" s="11"/>
      <c r="L75" s="11"/>
      <c r="M75" s="11"/>
      <c r="N75" s="101">
        <f t="shared" si="13"/>
        <v>0</v>
      </c>
      <c r="O75" s="101">
        <f t="shared" si="13"/>
        <v>0</v>
      </c>
      <c r="P75" s="112"/>
      <c r="R75" s="37"/>
    </row>
    <row r="76" spans="1:18">
      <c r="A76" s="240" t="s">
        <v>11</v>
      </c>
      <c r="B76" s="240"/>
      <c r="C76" s="240"/>
      <c r="D76" s="240"/>
      <c r="E76" s="240"/>
      <c r="F76" s="240"/>
      <c r="G76" s="240"/>
      <c r="H76" s="240"/>
      <c r="I76" s="8"/>
      <c r="J76" s="8"/>
      <c r="K76" s="8"/>
      <c r="L76" s="8"/>
      <c r="M76" s="8"/>
      <c r="N76" s="101">
        <f t="shared" si="13"/>
        <v>0</v>
      </c>
      <c r="O76" s="101">
        <f t="shared" si="13"/>
        <v>0</v>
      </c>
      <c r="P76" s="112"/>
      <c r="R76" s="37"/>
    </row>
    <row r="77" spans="1:18">
      <c r="A77" s="6" t="str">
        <f>TE!A16</f>
        <v>C1-3</v>
      </c>
      <c r="B77" s="22" t="str">
        <f>TE!B16</f>
        <v>Uncertainty of the network analyzer</v>
      </c>
      <c r="C77" s="28">
        <f>TE!E16</f>
        <v>0.3</v>
      </c>
      <c r="D77" s="172">
        <f>KU_SAN_TE!F16</f>
        <v>0.3</v>
      </c>
      <c r="E77" s="6" t="str">
        <f>TE!H16</f>
        <v xml:space="preserve"> Gaussian</v>
      </c>
      <c r="F77" s="28">
        <f>TE!I16</f>
        <v>1</v>
      </c>
      <c r="G77" s="6">
        <f>'CATR-Er'!I22</f>
        <v>1</v>
      </c>
      <c r="H77" s="2">
        <f t="shared" ref="H77:I89" si="14">C77/$F77</f>
        <v>0.3</v>
      </c>
      <c r="I77" s="189">
        <f t="shared" si="14"/>
        <v>0.3</v>
      </c>
      <c r="J77" s="8"/>
      <c r="K77" s="11"/>
      <c r="L77" s="11"/>
      <c r="M77" s="11"/>
      <c r="N77" s="101">
        <f t="shared" si="13"/>
        <v>0.09</v>
      </c>
      <c r="O77" s="101">
        <f t="shared" si="13"/>
        <v>0.09</v>
      </c>
      <c r="P77" s="112"/>
      <c r="R77" s="37"/>
    </row>
    <row r="78" spans="1:18">
      <c r="A78" s="6" t="str">
        <f>'CATR-Er'!A23</f>
        <v>A2-5a</v>
      </c>
      <c r="B78" s="22" t="str">
        <f>'CATR-Er'!B23</f>
        <v>Mismatch of receiver chain between receiving antenna and measurement receiver</v>
      </c>
      <c r="C78" s="28">
        <f>'CATR-Er'!E23</f>
        <v>0.56999999999999995</v>
      </c>
      <c r="D78" s="178">
        <f>'KU_SAN_CATR-Er'!F23</f>
        <v>0.56999999999999995</v>
      </c>
      <c r="E78" s="6" t="str">
        <f>'CATR-Er'!G23</f>
        <v>U-shaped</v>
      </c>
      <c r="F78" s="28">
        <f>'CATR-Er'!H23</f>
        <v>1.4142135623730951</v>
      </c>
      <c r="G78" s="6">
        <f>'CATR-Er'!I23</f>
        <v>1</v>
      </c>
      <c r="H78" s="2">
        <f t="shared" si="14"/>
        <v>0.40305086527633205</v>
      </c>
      <c r="I78" s="187">
        <f t="shared" si="14"/>
        <v>0.40305086527633205</v>
      </c>
      <c r="J78" s="8"/>
      <c r="K78" s="11"/>
      <c r="L78" s="11"/>
      <c r="M78" s="11"/>
      <c r="N78" s="101">
        <f t="shared" si="13"/>
        <v>0.16244999999999996</v>
      </c>
      <c r="O78" s="101">
        <f t="shared" si="13"/>
        <v>0.16244999999999996</v>
      </c>
      <c r="P78" s="112"/>
      <c r="R78" s="37"/>
    </row>
    <row r="79" spans="1:18">
      <c r="A79" s="6" t="str">
        <f>'CATR-Er'!A24</f>
        <v>A2-5b</v>
      </c>
      <c r="B79" s="22" t="str">
        <f>'CATR-Er'!B24</f>
        <v>Mismatch of receiver chain for low power receiver</v>
      </c>
      <c r="C79" s="28">
        <f>'CATR-Er'!E24</f>
        <v>0</v>
      </c>
      <c r="D79" s="178">
        <f>'KU_SAN_CATR-Er'!F24</f>
        <v>0.72</v>
      </c>
      <c r="E79" s="6" t="str">
        <f>'CATR-Er'!G24</f>
        <v>U-shaped</v>
      </c>
      <c r="F79" s="28">
        <f>'CATR-Er'!H24</f>
        <v>1.4142135623730951</v>
      </c>
      <c r="G79" s="6">
        <f>'CATR-Er'!I25</f>
        <v>1</v>
      </c>
      <c r="H79" s="2">
        <f t="shared" si="14"/>
        <v>0</v>
      </c>
      <c r="I79" s="187">
        <f>D79/$F79</f>
        <v>0.50911688245431419</v>
      </c>
      <c r="J79" s="8"/>
      <c r="K79" s="11"/>
      <c r="L79" s="11"/>
      <c r="M79" s="11"/>
      <c r="N79" s="101">
        <f t="shared" si="13"/>
        <v>0</v>
      </c>
      <c r="O79" s="101">
        <f t="shared" si="13"/>
        <v>0.25919999999999999</v>
      </c>
      <c r="P79" s="112"/>
      <c r="R79" s="37"/>
    </row>
    <row r="80" spans="1:18">
      <c r="A80" s="6" t="str">
        <f>'CATR-Er'!A25</f>
        <v>A2-6</v>
      </c>
      <c r="B80" s="22" t="str">
        <f>'CATR-Er'!B25</f>
        <v>Insertion loss of receiver chain</v>
      </c>
      <c r="C80" s="28">
        <f>'CATR-Er'!E25</f>
        <v>0.18</v>
      </c>
      <c r="D80" s="178">
        <f>'KU_SAN_CATR-Er'!F25</f>
        <v>0.18</v>
      </c>
      <c r="E80" s="6" t="str">
        <f>'CATR-Er'!G25</f>
        <v>Rectangular</v>
      </c>
      <c r="F80" s="28">
        <f>'CATR-Er'!H25</f>
        <v>1.7320508075688772</v>
      </c>
      <c r="G80" s="6">
        <f>'CATR-Er'!I26</f>
        <v>1</v>
      </c>
      <c r="H80" s="2">
        <f t="shared" si="14"/>
        <v>0.10392304845413264</v>
      </c>
      <c r="I80" s="187">
        <f t="shared" si="14"/>
        <v>0.10392304845413264</v>
      </c>
      <c r="J80" s="8"/>
      <c r="K80" s="11"/>
      <c r="L80" s="11"/>
      <c r="M80" s="11"/>
      <c r="N80" s="101">
        <f t="shared" si="13"/>
        <v>1.0800000000000001E-2</v>
      </c>
      <c r="O80" s="101">
        <f t="shared" si="13"/>
        <v>1.0800000000000001E-2</v>
      </c>
      <c r="P80" s="112"/>
      <c r="R80" s="37"/>
    </row>
    <row r="81" spans="1:18">
      <c r="A81" s="6" t="str">
        <f>'CATR-Er'!A26</f>
        <v>A2-3</v>
      </c>
      <c r="B81" s="22" t="str">
        <f>'CATR-Er'!B26</f>
        <v>RF leakage (SGH connector terminated &amp; test range antenna connector cable terminated)</v>
      </c>
      <c r="C81" s="28">
        <f>'CATR-Er'!E26</f>
        <v>1E-3</v>
      </c>
      <c r="D81" s="178">
        <f>'KU_SAN_CATR-Er'!F26</f>
        <v>0.01</v>
      </c>
      <c r="E81" s="6" t="str">
        <f>'CATR-Er'!G26</f>
        <v>Gaussian</v>
      </c>
      <c r="F81" s="28">
        <f>'CATR-Er'!H26</f>
        <v>1</v>
      </c>
      <c r="G81" s="6">
        <f>'CATR-Er'!I27</f>
        <v>1</v>
      </c>
      <c r="H81" s="2">
        <f t="shared" si="14"/>
        <v>1E-3</v>
      </c>
      <c r="I81" s="187">
        <f t="shared" si="14"/>
        <v>0.01</v>
      </c>
      <c r="J81" s="8"/>
      <c r="K81" s="11"/>
      <c r="L81" s="11"/>
      <c r="M81" s="11"/>
      <c r="N81" s="101">
        <f t="shared" si="13"/>
        <v>9.9999999999999995E-7</v>
      </c>
      <c r="O81" s="101">
        <f t="shared" si="13"/>
        <v>1E-4</v>
      </c>
      <c r="P81" s="112"/>
      <c r="R81" s="37"/>
    </row>
    <row r="82" spans="1:18">
      <c r="A82" s="6" t="str">
        <f>'CATR-Er'!A27</f>
        <v>A2-7</v>
      </c>
      <c r="B82" s="22" t="str">
        <f>'CATR-Er'!B27</f>
        <v>Influence of the calibration antenna feed cable</v>
      </c>
      <c r="C82" s="28">
        <f>'CATR-Er'!E27</f>
        <v>0.28999999999999998</v>
      </c>
      <c r="D82" s="178">
        <f>'KU_SAN_CATR-Er'!F27</f>
        <v>0.28999999999999998</v>
      </c>
      <c r="E82" s="6" t="str">
        <f>'CATR-Er'!G27</f>
        <v>U-shaped</v>
      </c>
      <c r="F82" s="28">
        <f>'CATR-Er'!H27</f>
        <v>1.4142135623730951</v>
      </c>
      <c r="G82" s="6">
        <f>'CATR-Er'!I28</f>
        <v>1</v>
      </c>
      <c r="H82" s="2">
        <f t="shared" si="14"/>
        <v>0.20506096654409875</v>
      </c>
      <c r="I82" s="187">
        <f t="shared" si="14"/>
        <v>0.20506096654409875</v>
      </c>
      <c r="J82" s="8"/>
      <c r="K82" s="11"/>
      <c r="L82" s="11"/>
      <c r="M82" s="11"/>
      <c r="N82" s="101">
        <f t="shared" si="13"/>
        <v>4.2049999999999983E-2</v>
      </c>
      <c r="O82" s="101">
        <f t="shared" si="13"/>
        <v>4.2049999999999983E-2</v>
      </c>
      <c r="P82" s="112"/>
      <c r="R82" s="37"/>
    </row>
    <row r="83" spans="1:18">
      <c r="A83" s="6" t="str">
        <f>TE!A17</f>
        <v>C1-4</v>
      </c>
      <c r="B83" s="22" t="str">
        <f>TE!B17</f>
        <v>Uncertainty of the absolute gain of the reference antenna</v>
      </c>
      <c r="C83" s="28">
        <f>TE!E17</f>
        <v>0.52</v>
      </c>
      <c r="D83" s="172">
        <f>TE!F17</f>
        <v>0.52</v>
      </c>
      <c r="E83" s="6" t="str">
        <f>TE!H17</f>
        <v>Rectangular</v>
      </c>
      <c r="F83" s="28">
        <f>TE!I17</f>
        <v>1.7320508075688772</v>
      </c>
      <c r="G83" s="6">
        <f>'CATR-Er'!I28</f>
        <v>1</v>
      </c>
      <c r="H83" s="2">
        <f t="shared" si="14"/>
        <v>0.30022213997860542</v>
      </c>
      <c r="I83" s="189">
        <f t="shared" si="14"/>
        <v>0.30022213997860542</v>
      </c>
      <c r="J83" s="8"/>
      <c r="K83" s="11"/>
      <c r="L83" s="11"/>
      <c r="M83" s="11"/>
      <c r="N83" s="101">
        <f t="shared" si="13"/>
        <v>9.0133333333333343E-2</v>
      </c>
      <c r="O83" s="101">
        <f t="shared" si="13"/>
        <v>9.0133333333333343E-2</v>
      </c>
      <c r="P83" s="112"/>
      <c r="R83" s="37"/>
    </row>
    <row r="84" spans="1:18">
      <c r="A84" s="6" t="str">
        <f>'CATR-Er'!A29</f>
        <v>A2-8</v>
      </c>
      <c r="B84" s="22" t="str">
        <f>'CATR-Er'!B29</f>
        <v>Misalignment positioning system</v>
      </c>
      <c r="C84" s="28">
        <f>'CATR-Er'!E29</f>
        <v>0</v>
      </c>
      <c r="D84" s="178">
        <f>'KU_SAN_CATR-Er'!F29</f>
        <v>0</v>
      </c>
      <c r="E84" s="6" t="str">
        <f>'CATR-Er'!G29</f>
        <v xml:space="preserve">Exp. normal </v>
      </c>
      <c r="F84" s="28">
        <f>'CATR-Er'!H29</f>
        <v>2</v>
      </c>
      <c r="G84" s="6">
        <f>'CATR-Er'!I29</f>
        <v>1</v>
      </c>
      <c r="H84" s="2">
        <f t="shared" si="14"/>
        <v>0</v>
      </c>
      <c r="I84" s="187">
        <f t="shared" si="14"/>
        <v>0</v>
      </c>
      <c r="J84" s="8"/>
      <c r="K84" s="11"/>
      <c r="L84" s="11"/>
      <c r="M84" s="11"/>
      <c r="N84" s="101">
        <f t="shared" si="13"/>
        <v>0</v>
      </c>
      <c r="O84" s="101">
        <f t="shared" si="13"/>
        <v>0</v>
      </c>
      <c r="P84" s="112"/>
      <c r="R84" s="37"/>
    </row>
    <row r="85" spans="1:18">
      <c r="A85" s="6" t="str">
        <f>'CATR-Er'!A30</f>
        <v>A2-1b</v>
      </c>
      <c r="B85" s="22" t="str">
        <f>'CATR-Er'!B30</f>
        <v>Misalignment and pointing error of calibration antenna (for EIRP)</v>
      </c>
      <c r="C85" s="28">
        <f>'CATR-Er'!E30</f>
        <v>0</v>
      </c>
      <c r="D85" s="178">
        <f>'KU_SAN_CATR-Er'!F30</f>
        <v>0</v>
      </c>
      <c r="E85" s="6" t="str">
        <f>'CATR-Er'!G30</f>
        <v>Exp. normal</v>
      </c>
      <c r="F85" s="28">
        <f>'CATR-Er'!H30</f>
        <v>2</v>
      </c>
      <c r="G85" s="6">
        <f>'CATR-Er'!I30</f>
        <v>1</v>
      </c>
      <c r="H85" s="2">
        <f t="shared" si="14"/>
        <v>0</v>
      </c>
      <c r="I85" s="187">
        <f t="shared" si="14"/>
        <v>0</v>
      </c>
      <c r="J85" s="8"/>
      <c r="K85" s="11"/>
      <c r="L85" s="11"/>
      <c r="M85" s="11"/>
      <c r="N85" s="101">
        <f t="shared" si="13"/>
        <v>0</v>
      </c>
      <c r="O85" s="101">
        <f t="shared" si="13"/>
        <v>0</v>
      </c>
      <c r="P85" s="112"/>
      <c r="R85" s="37"/>
    </row>
    <row r="86" spans="1:18">
      <c r="A86" s="6" t="str">
        <f>'CATR-Er'!A31</f>
        <v>A2-9</v>
      </c>
      <c r="B86" s="22" t="str">
        <f>'CATR-Er'!B31</f>
        <v>Rotary joints</v>
      </c>
      <c r="C86" s="28">
        <f>'CATR-Er'!E31</f>
        <v>0</v>
      </c>
      <c r="D86" s="178">
        <f>'KU_SAN_CATR-Er'!F31</f>
        <v>0</v>
      </c>
      <c r="E86" s="6" t="str">
        <f>'CATR-Er'!G31</f>
        <v>U-shaped</v>
      </c>
      <c r="F86" s="28">
        <f>'CATR-Er'!H31</f>
        <v>1.4142135623730951</v>
      </c>
      <c r="G86" s="6">
        <f>'CATR-Er'!I31</f>
        <v>1</v>
      </c>
      <c r="H86" s="2">
        <f t="shared" si="14"/>
        <v>0</v>
      </c>
      <c r="I86" s="187">
        <f t="shared" si="14"/>
        <v>0</v>
      </c>
      <c r="J86" s="8"/>
      <c r="K86" s="11"/>
      <c r="L86" s="11"/>
      <c r="M86" s="11"/>
      <c r="N86" s="101">
        <f t="shared" si="13"/>
        <v>0</v>
      </c>
      <c r="O86" s="101">
        <f t="shared" si="13"/>
        <v>0</v>
      </c>
      <c r="P86" s="112"/>
      <c r="R86" s="37"/>
    </row>
    <row r="87" spans="1:18">
      <c r="A87" s="6" t="str">
        <f>'CATR-Er'!A32</f>
        <v>A2-2b</v>
      </c>
      <c r="B87" s="22" t="str">
        <f>'CATR-Er'!B32</f>
        <v>Standing wave between calibration antenna and test range antenna</v>
      </c>
      <c r="C87" s="28">
        <f>'CATR-Er'!E32</f>
        <v>0.09</v>
      </c>
      <c r="D87" s="178">
        <f>'KU_SAN_CATR-Er'!F32</f>
        <v>0.09</v>
      </c>
      <c r="E87" s="6" t="str">
        <f>'CATR-Er'!G32</f>
        <v>U-shaped</v>
      </c>
      <c r="F87" s="28">
        <f>'CATR-Er'!H32</f>
        <v>1.4142135623730951</v>
      </c>
      <c r="G87" s="6">
        <f>'CATR-Er'!I32</f>
        <v>1</v>
      </c>
      <c r="H87" s="2">
        <f t="shared" si="14"/>
        <v>6.3639610306789274E-2</v>
      </c>
      <c r="I87" s="187">
        <f t="shared" si="14"/>
        <v>6.3639610306789274E-2</v>
      </c>
      <c r="J87" s="8"/>
      <c r="K87" s="11"/>
      <c r="L87" s="11"/>
      <c r="M87" s="11"/>
      <c r="N87" s="101">
        <f t="shared" si="13"/>
        <v>4.0499999999999998E-3</v>
      </c>
      <c r="O87" s="101">
        <f t="shared" si="13"/>
        <v>4.0499999999999998E-3</v>
      </c>
      <c r="P87" s="112"/>
      <c r="R87" s="37"/>
    </row>
    <row r="88" spans="1:18">
      <c r="A88" s="6" t="str">
        <f>'CATR-Er'!A33</f>
        <v>A2-4b</v>
      </c>
      <c r="B88" s="22" t="str">
        <f>'CATR-Er'!B33</f>
        <v>QZ ripple experienced by calibration antenna (normal test conditions)</v>
      </c>
      <c r="C88" s="28">
        <f>'CATR-Er'!E33</f>
        <v>8.9999999999999993E-3</v>
      </c>
      <c r="D88" s="178">
        <f>'KU_SAN_CATR-Er'!F33</f>
        <v>8.9999999999999993E-3</v>
      </c>
      <c r="E88" s="6" t="str">
        <f>'CATR-Er'!G33</f>
        <v>Gaussian</v>
      </c>
      <c r="F88" s="28">
        <f>'CATR-Er'!H33</f>
        <v>1</v>
      </c>
      <c r="G88" s="6">
        <f>'CATR-Er'!I33</f>
        <v>1</v>
      </c>
      <c r="H88" s="2">
        <f t="shared" si="14"/>
        <v>8.9999999999999993E-3</v>
      </c>
      <c r="I88" s="187">
        <f t="shared" si="14"/>
        <v>8.9999999999999993E-3</v>
      </c>
      <c r="J88" s="8"/>
      <c r="K88" s="11"/>
      <c r="L88" s="11"/>
      <c r="M88" s="11"/>
      <c r="N88" s="101">
        <f t="shared" si="13"/>
        <v>8.099999999999999E-5</v>
      </c>
      <c r="O88" s="101">
        <f t="shared" si="13"/>
        <v>8.099999999999999E-5</v>
      </c>
      <c r="P88" s="112"/>
      <c r="R88" s="37"/>
    </row>
    <row r="89" spans="1:18">
      <c r="A89" s="6" t="str">
        <f>'CATR-Er'!A34</f>
        <v>A2-11</v>
      </c>
      <c r="B89" s="22" t="str">
        <f>'CATR-Er'!B34</f>
        <v>Switching uncertainty</v>
      </c>
      <c r="C89" s="28">
        <f>'CATR-Er'!E34</f>
        <v>0.43</v>
      </c>
      <c r="D89" s="178">
        <f>'KU_SAN_CATR-Er'!F34</f>
        <v>0.43</v>
      </c>
      <c r="E89" s="6" t="str">
        <f>'CATR-Er'!G34</f>
        <v>Rectangular</v>
      </c>
      <c r="F89" s="28">
        <f>'CATR-Er'!H34</f>
        <v>1.7320508075688772</v>
      </c>
      <c r="G89" s="6">
        <f>'CATR-Er'!I34</f>
        <v>1</v>
      </c>
      <c r="H89" s="2">
        <f t="shared" si="14"/>
        <v>0.2482606157515391</v>
      </c>
      <c r="I89" s="187">
        <f>D89/$F89</f>
        <v>0.2482606157515391</v>
      </c>
      <c r="J89" s="8"/>
      <c r="K89" s="11"/>
      <c r="L89" s="11"/>
      <c r="M89" s="11"/>
      <c r="N89" s="101">
        <f t="shared" si="13"/>
        <v>6.1633333333333346E-2</v>
      </c>
      <c r="O89" s="101">
        <f t="shared" si="13"/>
        <v>6.1633333333333346E-2</v>
      </c>
      <c r="P89" s="112"/>
      <c r="R89" s="37"/>
    </row>
    <row r="90" spans="1:18">
      <c r="A90" s="285" t="s">
        <v>172</v>
      </c>
      <c r="B90" s="285"/>
      <c r="C90" s="285"/>
      <c r="D90" s="285"/>
      <c r="E90" s="285"/>
      <c r="F90" s="285"/>
      <c r="G90" s="285"/>
      <c r="H90" s="9">
        <f t="shared" ref="H90:I91" si="15">N90</f>
        <v>2.4538564560028093</v>
      </c>
      <c r="I90" s="9">
        <f t="shared" si="15"/>
        <v>2.4693518717806633</v>
      </c>
      <c r="J90" s="8"/>
      <c r="K90" s="4"/>
      <c r="L90" s="4"/>
      <c r="M90" s="4"/>
      <c r="N90" s="101">
        <f t="shared" ref="N90:O90" si="16">(SUM(N67:N89))^0.5</f>
        <v>2.4538564560028093</v>
      </c>
      <c r="O90" s="101">
        <f t="shared" si="16"/>
        <v>2.4693518717806633</v>
      </c>
      <c r="P90" s="112"/>
      <c r="R90" s="37"/>
    </row>
    <row r="91" spans="1:18">
      <c r="A91" s="285" t="s">
        <v>173</v>
      </c>
      <c r="B91" s="285"/>
      <c r="C91" s="285"/>
      <c r="D91" s="285"/>
      <c r="E91" s="285"/>
      <c r="F91" s="285"/>
      <c r="G91" s="285"/>
      <c r="H91" s="9">
        <f t="shared" si="15"/>
        <v>4.8095586537655066</v>
      </c>
      <c r="I91" s="9">
        <f t="shared" si="15"/>
        <v>4.8399296686901003</v>
      </c>
      <c r="J91" s="8"/>
      <c r="K91" s="4"/>
      <c r="L91" s="4"/>
      <c r="M91" s="4"/>
      <c r="N91" s="101">
        <f t="shared" ref="N91:O91" si="17">N90*1.96</f>
        <v>4.8095586537655066</v>
      </c>
      <c r="O91" s="101">
        <f t="shared" si="17"/>
        <v>4.8399296686901003</v>
      </c>
      <c r="P91" s="112"/>
      <c r="R91" s="37"/>
    </row>
    <row r="92" spans="1:18">
      <c r="A92" s="328" t="s">
        <v>43</v>
      </c>
      <c r="B92" s="328"/>
      <c r="C92" s="328"/>
      <c r="D92" s="328"/>
      <c r="E92" s="328"/>
      <c r="F92" s="328"/>
      <c r="G92" s="328"/>
      <c r="H92" s="17">
        <v>1.2</v>
      </c>
      <c r="I92" s="17">
        <v>1.2</v>
      </c>
      <c r="J92" s="8"/>
      <c r="R92" s="37"/>
    </row>
    <row r="93" spans="1:18">
      <c r="A93" s="328" t="s">
        <v>44</v>
      </c>
      <c r="B93" s="328"/>
      <c r="C93" s="328"/>
      <c r="D93" s="328"/>
      <c r="E93" s="328"/>
      <c r="F93" s="328"/>
      <c r="G93" s="328"/>
      <c r="H93" s="17">
        <f>((H91^2)+(H92^2))^0.5</f>
        <v>4.9570005491234994</v>
      </c>
      <c r="I93" s="17">
        <f>((I91^2)+(I92^2))^0.5</f>
        <v>4.9864736235005465</v>
      </c>
      <c r="J93" s="8"/>
      <c r="R93" s="37"/>
    </row>
    <row r="94" spans="1:18">
      <c r="R94" s="37"/>
    </row>
  </sheetData>
  <mergeCells count="43">
    <mergeCell ref="A23:G23"/>
    <mergeCell ref="B1:H1"/>
    <mergeCell ref="R1:R3"/>
    <mergeCell ref="B2:B3"/>
    <mergeCell ref="C2:H2"/>
    <mergeCell ref="A9:L9"/>
    <mergeCell ref="N9:P12"/>
    <mergeCell ref="A10:A11"/>
    <mergeCell ref="B10:B11"/>
    <mergeCell ref="C10:F10"/>
    <mergeCell ref="G10:G11"/>
    <mergeCell ref="H10:H11"/>
    <mergeCell ref="I10:I11"/>
    <mergeCell ref="J10:L10"/>
    <mergeCell ref="A12:L12"/>
    <mergeCell ref="A16:L16"/>
    <mergeCell ref="A24:G24"/>
    <mergeCell ref="A27:H27"/>
    <mergeCell ref="N27:N30"/>
    <mergeCell ref="A28:A29"/>
    <mergeCell ref="B28:B29"/>
    <mergeCell ref="E28:E29"/>
    <mergeCell ref="F28:F29"/>
    <mergeCell ref="G28:G29"/>
    <mergeCell ref="A30:G30"/>
    <mergeCell ref="A43:H43"/>
    <mergeCell ref="A57:G57"/>
    <mergeCell ref="A58:G58"/>
    <mergeCell ref="A59:G59"/>
    <mergeCell ref="A60:G60"/>
    <mergeCell ref="N63:N66"/>
    <mergeCell ref="A64:A65"/>
    <mergeCell ref="B64:B65"/>
    <mergeCell ref="E64:E65"/>
    <mergeCell ref="F64:F65"/>
    <mergeCell ref="G64:G65"/>
    <mergeCell ref="A66:H66"/>
    <mergeCell ref="A63:H63"/>
    <mergeCell ref="A76:H76"/>
    <mergeCell ref="A90:G90"/>
    <mergeCell ref="A91:G91"/>
    <mergeCell ref="A92:G92"/>
    <mergeCell ref="A93:G93"/>
  </mergeCells>
  <phoneticPr fontId="3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zoomScaleNormal="100" workbookViewId="0">
      <selection activeCell="F6" sqref="F6"/>
    </sheetView>
  </sheetViews>
  <sheetFormatPr defaultColWidth="9.15234375" defaultRowHeight="10.3"/>
  <cols>
    <col min="1" max="1" width="18.69140625" style="43" bestFit="1" customWidth="1"/>
    <col min="2" max="13" width="9.84375" style="43" customWidth="1"/>
    <col min="14" max="18" width="9.84375" style="114" customWidth="1"/>
    <col min="19" max="19" width="21" style="43" customWidth="1"/>
    <col min="20" max="16384" width="9.15234375" style="43"/>
  </cols>
  <sheetData>
    <row r="1" spans="1:19">
      <c r="A1" s="241"/>
      <c r="B1" s="240" t="s">
        <v>170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2" t="s">
        <v>143</v>
      </c>
      <c r="O1" s="242"/>
      <c r="P1" s="242"/>
      <c r="Q1" s="56"/>
      <c r="R1" s="56"/>
      <c r="S1" s="241" t="s">
        <v>160</v>
      </c>
    </row>
    <row r="2" spans="1:19">
      <c r="A2" s="241"/>
      <c r="B2" s="240" t="s">
        <v>214</v>
      </c>
      <c r="C2" s="240"/>
      <c r="D2" s="240"/>
      <c r="E2" s="240" t="s">
        <v>145</v>
      </c>
      <c r="F2" s="240"/>
      <c r="G2" s="240"/>
      <c r="H2" s="240" t="s">
        <v>215</v>
      </c>
      <c r="I2" s="240"/>
      <c r="J2" s="240"/>
      <c r="K2" s="241" t="s">
        <v>134</v>
      </c>
      <c r="L2" s="241"/>
      <c r="M2" s="241"/>
      <c r="N2" s="242"/>
      <c r="O2" s="242"/>
      <c r="P2" s="242"/>
      <c r="Q2" s="56"/>
      <c r="R2" s="56"/>
      <c r="S2" s="241"/>
    </row>
    <row r="3" spans="1:19" ht="20.6">
      <c r="A3" s="241"/>
      <c r="B3" s="7" t="s">
        <v>263</v>
      </c>
      <c r="C3" s="7" t="s">
        <v>262</v>
      </c>
      <c r="D3" s="7"/>
      <c r="E3" s="7" t="s">
        <v>263</v>
      </c>
      <c r="F3" s="7" t="s">
        <v>262</v>
      </c>
      <c r="G3" s="7" t="s">
        <v>275</v>
      </c>
      <c r="H3" s="7" t="s">
        <v>263</v>
      </c>
      <c r="I3" s="7" t="s">
        <v>262</v>
      </c>
      <c r="J3" s="7" t="s">
        <v>275</v>
      </c>
      <c r="K3" s="7" t="s">
        <v>263</v>
      </c>
      <c r="L3" s="7" t="s">
        <v>262</v>
      </c>
      <c r="M3" s="7" t="s">
        <v>275</v>
      </c>
      <c r="N3" s="84" t="s">
        <v>152</v>
      </c>
      <c r="O3" s="84" t="s">
        <v>153</v>
      </c>
      <c r="P3" s="84" t="s">
        <v>154</v>
      </c>
      <c r="Q3" s="56"/>
      <c r="R3" s="56"/>
      <c r="S3" s="241"/>
    </row>
    <row r="4" spans="1:19">
      <c r="A4" s="79" t="s">
        <v>217</v>
      </c>
      <c r="B4" s="14"/>
      <c r="C4" s="14"/>
      <c r="D4" s="14"/>
      <c r="E4" s="14">
        <f>EIRP!C5</f>
        <v>1.7366908829533634</v>
      </c>
      <c r="F4" s="14">
        <f>EIRP!D5</f>
        <v>2.0697398925790975</v>
      </c>
      <c r="G4" s="14">
        <f>EIRP!E5</f>
        <v>2.9780491373604523</v>
      </c>
      <c r="H4" s="13"/>
      <c r="I4" s="13"/>
      <c r="J4" s="13"/>
      <c r="K4" s="17">
        <f>EIRP!C9</f>
        <v>1.7</v>
      </c>
      <c r="L4" s="17">
        <f>EIRP!D9</f>
        <v>2</v>
      </c>
      <c r="M4" s="17">
        <f>EIRP!E9</f>
        <v>3</v>
      </c>
      <c r="N4" s="64" t="str">
        <f t="shared" ref="N4:P12" si="0">IF(ROUND(MAX(B4,E4,H4),1)&gt;K4,"x","")</f>
        <v/>
      </c>
      <c r="O4" s="64" t="str">
        <f t="shared" si="0"/>
        <v>x</v>
      </c>
      <c r="P4" s="64" t="str">
        <f t="shared" si="0"/>
        <v/>
      </c>
      <c r="Q4" s="53"/>
      <c r="R4" s="53"/>
      <c r="S4" s="95"/>
    </row>
    <row r="5" spans="1:19">
      <c r="A5" s="79" t="s">
        <v>216</v>
      </c>
      <c r="B5" s="14"/>
      <c r="C5" s="14"/>
      <c r="D5" s="14"/>
      <c r="E5" s="14">
        <f>'EIRP extreme'!C5</f>
        <v>3.0522646056548464</v>
      </c>
      <c r="F5" s="14">
        <f>'EIRP extreme'!D5</f>
        <v>3.2533132684900377</v>
      </c>
      <c r="G5" s="14">
        <f>'EIRP extreme'!E5</f>
        <v>3.894740127984579</v>
      </c>
      <c r="H5" s="13"/>
      <c r="I5" s="13"/>
      <c r="J5" s="13"/>
      <c r="K5" s="17">
        <f>'EIRP extreme'!C9</f>
        <v>3.1</v>
      </c>
      <c r="L5" s="17">
        <f>'EIRP extreme'!D9</f>
        <v>3.3</v>
      </c>
      <c r="M5" s="17">
        <f>'EIRP extreme'!E9</f>
        <v>3.9</v>
      </c>
      <c r="N5" s="64" t="str">
        <f t="shared" si="0"/>
        <v/>
      </c>
      <c r="O5" s="64" t="str">
        <f t="shared" si="0"/>
        <v/>
      </c>
      <c r="P5" s="64" t="str">
        <f t="shared" si="0"/>
        <v/>
      </c>
      <c r="Q5" s="53"/>
      <c r="R5" s="53"/>
      <c r="S5" s="95"/>
    </row>
    <row r="6" spans="1:19">
      <c r="A6" s="79" t="s">
        <v>142</v>
      </c>
      <c r="B6" s="14"/>
      <c r="C6" s="14"/>
      <c r="D6" s="14"/>
      <c r="E6" s="14">
        <f>'power dynamics'!C8</f>
        <v>0.4</v>
      </c>
      <c r="F6" s="14">
        <f>'power dynamics'!D8</f>
        <v>0.4</v>
      </c>
      <c r="G6" s="14">
        <f>'power dynamics'!E8</f>
        <v>0.4</v>
      </c>
      <c r="H6" s="13"/>
      <c r="I6" s="13"/>
      <c r="J6" s="13"/>
      <c r="K6" s="17">
        <f>'power dynamics'!C8</f>
        <v>0.4</v>
      </c>
      <c r="L6" s="17">
        <f>'power dynamics'!D8</f>
        <v>0.4</v>
      </c>
      <c r="M6" s="17">
        <f>'power dynamics'!E8</f>
        <v>0.4</v>
      </c>
      <c r="N6" s="64" t="str">
        <f t="shared" si="0"/>
        <v/>
      </c>
      <c r="O6" s="64" t="str">
        <f t="shared" si="0"/>
        <v/>
      </c>
      <c r="P6" s="64" t="str">
        <f t="shared" si="0"/>
        <v/>
      </c>
      <c r="Q6" s="53"/>
      <c r="R6" s="53"/>
      <c r="S6" s="95"/>
    </row>
    <row r="7" spans="1:19">
      <c r="A7" s="79" t="s">
        <v>135</v>
      </c>
      <c r="B7" s="14"/>
      <c r="C7" s="14"/>
      <c r="D7" s="14"/>
      <c r="E7" s="14">
        <f>EVM!E8</f>
        <v>1</v>
      </c>
      <c r="F7" s="14">
        <f>EVM!F8</f>
        <v>1</v>
      </c>
      <c r="G7" s="14">
        <f>EVM!G8</f>
        <v>1</v>
      </c>
      <c r="H7" s="13"/>
      <c r="I7" s="13"/>
      <c r="J7" s="13"/>
      <c r="K7" s="17">
        <f>EVM!E8</f>
        <v>1</v>
      </c>
      <c r="L7" s="17">
        <f>EVM!F8</f>
        <v>1</v>
      </c>
      <c r="M7" s="17">
        <f>EVM!G8</f>
        <v>1</v>
      </c>
      <c r="N7" s="64" t="str">
        <f t="shared" si="0"/>
        <v/>
      </c>
      <c r="O7" s="64" t="str">
        <f t="shared" si="0"/>
        <v/>
      </c>
      <c r="P7" s="64" t="str">
        <f t="shared" si="0"/>
        <v/>
      </c>
      <c r="Q7" s="53"/>
      <c r="R7" s="53"/>
      <c r="S7" s="95"/>
    </row>
    <row r="8" spans="1:19">
      <c r="A8" s="79" t="s">
        <v>284</v>
      </c>
      <c r="B8" s="14"/>
      <c r="C8" s="14"/>
      <c r="D8" s="14"/>
      <c r="E8" s="14"/>
      <c r="F8" s="14"/>
      <c r="G8" s="14">
        <f>'TX OFF'!E5</f>
        <v>5.6320815143722243</v>
      </c>
      <c r="H8" s="13"/>
      <c r="I8" s="13"/>
      <c r="J8" s="13"/>
      <c r="K8" s="17"/>
      <c r="L8" s="17"/>
      <c r="M8" s="17">
        <f>'TX OFF'!E9</f>
        <v>5.6</v>
      </c>
      <c r="N8" s="64"/>
      <c r="O8" s="64"/>
      <c r="P8" s="64"/>
      <c r="Q8" s="53"/>
      <c r="R8" s="53"/>
      <c r="S8" s="95"/>
    </row>
    <row r="9" spans="1:19">
      <c r="A9" s="79" t="s">
        <v>136</v>
      </c>
      <c r="B9" s="14"/>
      <c r="C9" s="14"/>
      <c r="D9" s="14"/>
      <c r="E9" s="14">
        <f>'In-band TRP'!C5</f>
        <v>2.107911262268884</v>
      </c>
      <c r="F9" s="14">
        <f>'In-band TRP'!D5</f>
        <v>2.389773606348518</v>
      </c>
      <c r="G9" s="14">
        <f>'In-band TRP'!E5</f>
        <v>3.2107283697836122</v>
      </c>
      <c r="H9" s="14">
        <f>'In-band TRP'!C9</f>
        <v>1.8481597910714682</v>
      </c>
      <c r="I9" s="14">
        <f>'In-band TRP'!D9</f>
        <v>2.0827094404485069</v>
      </c>
      <c r="J9" s="14">
        <f>'In-band TRP'!E9</f>
        <v>2.9282382507803786</v>
      </c>
      <c r="K9" s="17">
        <f>'In-band TRP'!C10</f>
        <v>2.1</v>
      </c>
      <c r="L9" s="17">
        <f>'In-band TRP'!D10</f>
        <v>2.4</v>
      </c>
      <c r="M9" s="17">
        <f>'In-band TRP'!E10</f>
        <v>3.2</v>
      </c>
      <c r="N9" s="64" t="str">
        <f t="shared" si="0"/>
        <v/>
      </c>
      <c r="O9" s="64" t="str">
        <f t="shared" si="0"/>
        <v/>
      </c>
      <c r="P9" s="64" t="str">
        <f t="shared" si="0"/>
        <v/>
      </c>
      <c r="Q9" s="53"/>
      <c r="R9" s="53"/>
      <c r="S9" s="95"/>
    </row>
    <row r="10" spans="1:19">
      <c r="A10" s="79" t="s">
        <v>218</v>
      </c>
      <c r="B10" s="14"/>
      <c r="C10" s="14"/>
      <c r="D10" s="14"/>
      <c r="E10" s="14">
        <f>'ACLR-abs'!C5</f>
        <v>2.6922069056692757</v>
      </c>
      <c r="F10" s="14">
        <f>'ACLR-abs'!D5</f>
        <v>2.7064386235296993</v>
      </c>
      <c r="G10" s="14">
        <f>'ACLR-abs'!E5</f>
        <v>4.7387470690609064</v>
      </c>
      <c r="H10" s="14">
        <f>'ACLR-abs'!C9</f>
        <v>2.3594470990749792</v>
      </c>
      <c r="I10" s="14">
        <f>'ACLR-abs'!D9</f>
        <v>2.3594470990749792</v>
      </c>
      <c r="J10" s="14">
        <f>'ACLR-abs'!E9</f>
        <v>4.5001673983679016</v>
      </c>
      <c r="K10" s="17">
        <f>'ACLR-abs'!C10</f>
        <v>2.7</v>
      </c>
      <c r="L10" s="17">
        <f>'ACLR-abs'!D10</f>
        <v>2.7</v>
      </c>
      <c r="M10" s="17">
        <f>'ACLR-abs'!E10</f>
        <v>4.7</v>
      </c>
      <c r="N10" s="64" t="str">
        <f t="shared" si="0"/>
        <v/>
      </c>
      <c r="O10" s="64" t="str">
        <f t="shared" si="0"/>
        <v/>
      </c>
      <c r="P10" s="64" t="str">
        <f t="shared" si="0"/>
        <v/>
      </c>
      <c r="Q10" s="53"/>
      <c r="R10" s="53"/>
      <c r="S10" s="95"/>
    </row>
    <row r="11" spans="1:19">
      <c r="A11" s="79" t="s">
        <v>219</v>
      </c>
      <c r="B11" s="14"/>
      <c r="C11" s="14"/>
      <c r="D11" s="14"/>
      <c r="E11" s="14">
        <f>'ACLR-rel'!C5</f>
        <v>2.2820554886622131</v>
      </c>
      <c r="F11" s="14">
        <f>'ACLR-rel'!D5</f>
        <v>2.5352485584915208</v>
      </c>
      <c r="G11" s="14">
        <f>'ACLR-rel'!E5</f>
        <v>4.634199043344311</v>
      </c>
      <c r="H11" s="14">
        <f>'ACLR-rel'!C9</f>
        <v>2.1485331306110531</v>
      </c>
      <c r="I11" s="14">
        <f>'ACLR-rel'!D9</f>
        <v>2.3594470990749792</v>
      </c>
      <c r="J11" s="14">
        <f>'ACLR-rel'!E9</f>
        <v>4.5001673983679016</v>
      </c>
      <c r="K11" s="17">
        <f>'ACLR-rel'!C10</f>
        <v>2.2999999999999998</v>
      </c>
      <c r="L11" s="17">
        <f>'ACLR-rel'!D10</f>
        <v>2.6</v>
      </c>
      <c r="M11" s="17">
        <f>'ACLR-rel'!E10</f>
        <v>4.5999999999999996</v>
      </c>
      <c r="N11" s="64" t="str">
        <f t="shared" si="0"/>
        <v/>
      </c>
      <c r="O11" s="64" t="str">
        <f t="shared" si="0"/>
        <v/>
      </c>
      <c r="P11" s="64" t="str">
        <f t="shared" si="0"/>
        <v/>
      </c>
      <c r="Q11" s="53"/>
      <c r="R11" s="53"/>
      <c r="S11" s="95"/>
    </row>
    <row r="12" spans="1:19">
      <c r="A12" s="79" t="s">
        <v>137</v>
      </c>
      <c r="B12" s="14"/>
      <c r="C12" s="14"/>
      <c r="D12" s="14"/>
      <c r="E12" s="14">
        <f>OBUE!C5</f>
        <v>2.7011105166085545</v>
      </c>
      <c r="F12" s="14">
        <f>OBUE!D5</f>
        <v>2.7152955682454412</v>
      </c>
      <c r="G12" s="14">
        <f>OBUE!E5</f>
        <v>4.7438111033780981</v>
      </c>
      <c r="H12" s="14">
        <f>OBUE!C9</f>
        <v>2.3594470990749792</v>
      </c>
      <c r="I12" s="14">
        <f>OBUE!D9</f>
        <v>2.3594470990749792</v>
      </c>
      <c r="J12" s="14">
        <f>OBUE!E9</f>
        <v>4.5001673983679016</v>
      </c>
      <c r="K12" s="17">
        <f>OBUE!C10</f>
        <v>2.7</v>
      </c>
      <c r="L12" s="17">
        <f>OBUE!D10</f>
        <v>2.7</v>
      </c>
      <c r="M12" s="17">
        <f>OBUE!E10</f>
        <v>4.7</v>
      </c>
      <c r="N12" s="64" t="str">
        <f t="shared" si="0"/>
        <v/>
      </c>
      <c r="O12" s="64" t="str">
        <f t="shared" si="0"/>
        <v/>
      </c>
      <c r="P12" s="64" t="str">
        <f t="shared" si="0"/>
        <v/>
      </c>
      <c r="Q12" s="53"/>
      <c r="R12" s="53"/>
      <c r="S12" s="95"/>
    </row>
    <row r="13" spans="1:19">
      <c r="A13" s="79" t="s">
        <v>235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64"/>
      <c r="O13" s="64"/>
      <c r="P13" s="64"/>
      <c r="Q13" s="53"/>
      <c r="R13" s="53"/>
      <c r="S13" s="95"/>
    </row>
    <row r="14" spans="1:19">
      <c r="A14" s="79" t="s">
        <v>236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64"/>
      <c r="O14" s="64"/>
      <c r="P14" s="64"/>
      <c r="Q14" s="53"/>
      <c r="R14" s="53"/>
      <c r="S14" s="95"/>
    </row>
    <row r="15" spans="1:19">
      <c r="A15" s="79" t="s">
        <v>138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64"/>
      <c r="O15" s="64"/>
      <c r="P15" s="64"/>
      <c r="Q15" s="53"/>
      <c r="R15" s="53"/>
      <c r="S15" s="95"/>
    </row>
    <row r="16" spans="1:19">
      <c r="B16" s="113"/>
      <c r="E16" s="113"/>
      <c r="H16" s="113"/>
      <c r="N16" s="53"/>
      <c r="O16" s="53"/>
      <c r="P16" s="53"/>
      <c r="Q16" s="53"/>
      <c r="R16" s="53"/>
      <c r="S16" s="95"/>
    </row>
    <row r="17" spans="1:19" ht="15" customHeight="1">
      <c r="A17" s="95"/>
      <c r="B17" s="240" t="s">
        <v>214</v>
      </c>
      <c r="C17" s="240"/>
      <c r="D17" s="240"/>
      <c r="E17" s="240" t="s">
        <v>145</v>
      </c>
      <c r="F17" s="240"/>
      <c r="G17" s="240"/>
      <c r="H17" s="240" t="s">
        <v>215</v>
      </c>
      <c r="I17" s="240"/>
      <c r="J17" s="240"/>
      <c r="K17" s="240"/>
      <c r="L17" s="240"/>
      <c r="M17" s="241" t="s">
        <v>139</v>
      </c>
      <c r="N17" s="241"/>
      <c r="O17" s="241"/>
      <c r="P17" s="241"/>
      <c r="Q17" s="241"/>
      <c r="S17" s="95"/>
    </row>
    <row r="18" spans="1:19" ht="20.6">
      <c r="A18" s="95"/>
      <c r="B18" s="7" t="s">
        <v>276</v>
      </c>
      <c r="C18" s="7" t="s">
        <v>277</v>
      </c>
      <c r="D18" s="7" t="s">
        <v>260</v>
      </c>
      <c r="E18" s="7" t="s">
        <v>276</v>
      </c>
      <c r="F18" s="7" t="s">
        <v>277</v>
      </c>
      <c r="G18" s="7" t="s">
        <v>260</v>
      </c>
      <c r="H18" s="7" t="s">
        <v>276</v>
      </c>
      <c r="I18" s="7" t="s">
        <v>277</v>
      </c>
      <c r="J18" s="7" t="s">
        <v>260</v>
      </c>
      <c r="K18" s="7" t="s">
        <v>295</v>
      </c>
      <c r="L18" s="7" t="s">
        <v>264</v>
      </c>
      <c r="M18" s="7" t="s">
        <v>276</v>
      </c>
      <c r="N18" s="7" t="s">
        <v>277</v>
      </c>
      <c r="O18" s="7" t="s">
        <v>260</v>
      </c>
      <c r="P18" s="7" t="s">
        <v>295</v>
      </c>
      <c r="Q18" s="7" t="s">
        <v>264</v>
      </c>
      <c r="S18" s="95"/>
    </row>
    <row r="19" spans="1:19">
      <c r="A19" s="33" t="s">
        <v>140</v>
      </c>
      <c r="B19" s="14" t="s">
        <v>127</v>
      </c>
      <c r="C19" s="14" t="s">
        <v>127</v>
      </c>
      <c r="D19" s="14">
        <f>'OOB EM'!E4</f>
        <v>4.9386350541824795</v>
      </c>
      <c r="E19" s="14" t="s">
        <v>127</v>
      </c>
      <c r="F19" s="14" t="s">
        <v>127</v>
      </c>
      <c r="G19" s="14">
        <f>'OOB EM'!E5</f>
        <v>4.9570005491234994</v>
      </c>
      <c r="H19" s="14" t="s">
        <v>127</v>
      </c>
      <c r="I19" s="14" t="s">
        <v>127</v>
      </c>
      <c r="J19" s="14">
        <f>'OOB EM'!E6</f>
        <v>3.528208697530991</v>
      </c>
      <c r="K19" s="14">
        <f>'OOB EM'!F6</f>
        <v>5.3427109797679799</v>
      </c>
      <c r="L19" s="14">
        <f>'OOB EM'!G6</f>
        <v>5.9062001839874441</v>
      </c>
      <c r="M19" s="17" t="s">
        <v>127</v>
      </c>
      <c r="N19" s="17" t="s">
        <v>127</v>
      </c>
      <c r="O19" s="17">
        <f>'OOB EM'!E7</f>
        <v>5</v>
      </c>
      <c r="P19" s="17">
        <f>'OOB EM'!F7</f>
        <v>5.3</v>
      </c>
      <c r="Q19" s="17">
        <f>'OOB EM'!G7</f>
        <v>5.9</v>
      </c>
      <c r="S19" s="95"/>
    </row>
    <row r="20" spans="1:19">
      <c r="A20" s="33" t="s">
        <v>141</v>
      </c>
      <c r="B20" s="14" t="s">
        <v>127</v>
      </c>
      <c r="C20" s="14" t="s">
        <v>127</v>
      </c>
      <c r="D20" s="14">
        <f>D19</f>
        <v>4.9386350541824795</v>
      </c>
      <c r="E20" s="14" t="s">
        <v>127</v>
      </c>
      <c r="F20" s="14" t="s">
        <v>127</v>
      </c>
      <c r="G20" s="14">
        <f>G19</f>
        <v>4.9570005491234994</v>
      </c>
      <c r="H20" s="14" t="s">
        <v>127</v>
      </c>
      <c r="I20" s="14" t="s">
        <v>127</v>
      </c>
      <c r="J20" s="14">
        <f>J19</f>
        <v>3.528208697530991</v>
      </c>
      <c r="K20" s="14">
        <f>K19</f>
        <v>5.3427109797679799</v>
      </c>
      <c r="L20" s="14">
        <f>L19</f>
        <v>5.9062001839874441</v>
      </c>
      <c r="M20" s="17" t="s">
        <v>127</v>
      </c>
      <c r="N20" s="17" t="s">
        <v>127</v>
      </c>
      <c r="O20" s="17">
        <f>O19</f>
        <v>5</v>
      </c>
      <c r="P20" s="17">
        <f>P19</f>
        <v>5.3</v>
      </c>
      <c r="Q20" s="17">
        <f>Q19</f>
        <v>5.9</v>
      </c>
      <c r="S20" s="95"/>
    </row>
    <row r="24" spans="1:19">
      <c r="C24" s="113"/>
      <c r="D24" s="113"/>
    </row>
    <row r="25" spans="1:19">
      <c r="C25" s="113"/>
      <c r="D25" s="113"/>
    </row>
    <row r="26" spans="1:19">
      <c r="C26" s="113"/>
      <c r="D26" s="113"/>
    </row>
    <row r="27" spans="1:19">
      <c r="B27" s="113"/>
    </row>
    <row r="28" spans="1:19">
      <c r="B28" s="113"/>
    </row>
    <row r="29" spans="1:19">
      <c r="B29" s="113"/>
      <c r="C29" s="113"/>
      <c r="D29" s="113"/>
    </row>
    <row r="30" spans="1:19">
      <c r="C30" s="113"/>
      <c r="D30" s="113"/>
    </row>
  </sheetData>
  <mergeCells count="12">
    <mergeCell ref="S1:S3"/>
    <mergeCell ref="B17:D17"/>
    <mergeCell ref="B1:M1"/>
    <mergeCell ref="N1:P2"/>
    <mergeCell ref="E17:G17"/>
    <mergeCell ref="H17:L17"/>
    <mergeCell ref="M17:Q17"/>
    <mergeCell ref="A1:A3"/>
    <mergeCell ref="B2:D2"/>
    <mergeCell ref="E2:G2"/>
    <mergeCell ref="H2:J2"/>
    <mergeCell ref="K2:M2"/>
  </mergeCells>
  <phoneticPr fontId="7" type="noConversion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6"/>
  <sheetViews>
    <sheetView zoomScaleNormal="100" workbookViewId="0">
      <selection activeCell="P4" sqref="P4"/>
    </sheetView>
  </sheetViews>
  <sheetFormatPr defaultColWidth="9" defaultRowHeight="10.3"/>
  <cols>
    <col min="1" max="1" width="11.3828125" style="18" customWidth="1"/>
    <col min="2" max="2" width="71" style="16" customWidth="1"/>
    <col min="3" max="5" width="12.3046875" style="42" customWidth="1"/>
    <col min="6" max="6" width="10.69140625" style="38" customWidth="1"/>
    <col min="7" max="7" width="12.69140625" style="42" customWidth="1"/>
    <col min="8" max="8" width="16.3828125" style="42" customWidth="1"/>
    <col min="9" max="9" width="13.84375" style="42" customWidth="1"/>
    <col min="10" max="14" width="13.84375" style="32" customWidth="1"/>
    <col min="15" max="15" width="4" style="32" customWidth="1"/>
    <col min="16" max="16" width="71.15234375" style="43" customWidth="1"/>
    <col min="17" max="17" width="47.15234375" style="31" customWidth="1"/>
    <col min="18" max="16384" width="9" style="31"/>
  </cols>
  <sheetData>
    <row r="1" spans="1:17">
      <c r="A1" s="240" t="s">
        <v>190</v>
      </c>
      <c r="B1" s="240"/>
      <c r="C1" s="240"/>
      <c r="D1" s="240"/>
      <c r="E1" s="240"/>
      <c r="F1" s="240"/>
      <c r="G1" s="240"/>
      <c r="H1" s="240"/>
      <c r="I1" s="240"/>
      <c r="J1" s="240"/>
      <c r="K1" s="137"/>
      <c r="L1" s="137"/>
      <c r="M1" s="137"/>
      <c r="N1" s="137"/>
      <c r="P1" s="250" t="s">
        <v>160</v>
      </c>
    </row>
    <row r="2" spans="1:17">
      <c r="A2" s="240" t="s">
        <v>0</v>
      </c>
      <c r="B2" s="240" t="s">
        <v>1</v>
      </c>
      <c r="C2" s="249" t="s">
        <v>226</v>
      </c>
      <c r="D2" s="249"/>
      <c r="E2" s="85"/>
      <c r="F2" s="240" t="s">
        <v>36</v>
      </c>
      <c r="G2" s="249" t="s">
        <v>112</v>
      </c>
      <c r="H2" s="249" t="s">
        <v>35</v>
      </c>
      <c r="I2" s="249"/>
      <c r="J2" s="249"/>
      <c r="K2" s="137"/>
      <c r="L2" s="137"/>
      <c r="M2" s="137"/>
      <c r="N2" s="137"/>
      <c r="P2" s="251"/>
    </row>
    <row r="3" spans="1:17" ht="20.6">
      <c r="A3" s="248"/>
      <c r="B3" s="248"/>
      <c r="C3" s="85" t="s">
        <v>263</v>
      </c>
      <c r="D3" s="85" t="s">
        <v>262</v>
      </c>
      <c r="E3" s="85" t="s">
        <v>253</v>
      </c>
      <c r="F3" s="248"/>
      <c r="G3" s="253"/>
      <c r="H3" s="85" t="s">
        <v>263</v>
      </c>
      <c r="I3" s="85" t="s">
        <v>262</v>
      </c>
      <c r="J3" s="85" t="s">
        <v>253</v>
      </c>
      <c r="K3" s="137"/>
      <c r="L3" s="137"/>
      <c r="M3" s="137"/>
      <c r="N3" s="137"/>
      <c r="O3" s="42"/>
      <c r="P3" s="252"/>
      <c r="Q3" s="38"/>
    </row>
    <row r="4" spans="1:17" ht="20.6">
      <c r="A4" s="13" t="s">
        <v>175</v>
      </c>
      <c r="B4" s="147" t="s">
        <v>286</v>
      </c>
      <c r="C4" s="14">
        <f t="shared" ref="C4:D10" si="0">H4*$G4</f>
        <v>0.5</v>
      </c>
      <c r="D4" s="14">
        <f t="shared" si="0"/>
        <v>0.7</v>
      </c>
      <c r="E4" s="14"/>
      <c r="F4" s="13" t="s">
        <v>156</v>
      </c>
      <c r="G4" s="14">
        <v>1</v>
      </c>
      <c r="H4" s="14">
        <v>0.5</v>
      </c>
      <c r="I4" s="14">
        <v>0.7</v>
      </c>
      <c r="J4" s="14"/>
      <c r="K4" s="21"/>
      <c r="L4" s="21"/>
      <c r="M4" s="21"/>
      <c r="N4" s="21"/>
      <c r="O4" s="42"/>
      <c r="P4" s="95" t="s">
        <v>288</v>
      </c>
      <c r="Q4" s="38"/>
    </row>
    <row r="5" spans="1:17">
      <c r="A5" s="13" t="s">
        <v>72</v>
      </c>
      <c r="B5" s="22" t="s">
        <v>37</v>
      </c>
      <c r="C5" s="14">
        <f t="shared" ref="C5:D7" si="1">H5*$G5</f>
        <v>0.9</v>
      </c>
      <c r="D5" s="14">
        <f t="shared" si="1"/>
        <v>0.9</v>
      </c>
      <c r="E5" s="14"/>
      <c r="F5" s="13" t="s">
        <v>156</v>
      </c>
      <c r="G5" s="14">
        <v>1</v>
      </c>
      <c r="H5" s="14">
        <v>0.9</v>
      </c>
      <c r="I5" s="14">
        <v>0.9</v>
      </c>
      <c r="J5" s="14"/>
      <c r="K5" s="21"/>
      <c r="L5" s="21"/>
      <c r="M5" s="21"/>
      <c r="N5" s="21"/>
      <c r="O5" s="42"/>
      <c r="P5" s="37"/>
      <c r="Q5" s="38"/>
    </row>
    <row r="6" spans="1:17">
      <c r="A6" s="13" t="s">
        <v>251</v>
      </c>
      <c r="B6" s="22" t="s">
        <v>180</v>
      </c>
      <c r="C6" s="23">
        <f t="shared" si="1"/>
        <v>0.3</v>
      </c>
      <c r="D6" s="23">
        <f t="shared" si="1"/>
        <v>0.3</v>
      </c>
      <c r="E6" s="14">
        <f t="shared" ref="E6:E11" si="2">J6*$G6</f>
        <v>0.85</v>
      </c>
      <c r="F6" s="25" t="s">
        <v>155</v>
      </c>
      <c r="G6" s="23">
        <v>1</v>
      </c>
      <c r="H6" s="23">
        <v>0.3</v>
      </c>
      <c r="I6" s="23">
        <v>0.3</v>
      </c>
      <c r="J6" s="14">
        <v>0.85</v>
      </c>
      <c r="K6" s="21"/>
      <c r="L6" s="21"/>
      <c r="M6" s="21"/>
      <c r="N6" s="21"/>
      <c r="O6" s="42"/>
      <c r="P6" s="90" t="s">
        <v>289</v>
      </c>
      <c r="Q6" s="38"/>
    </row>
    <row r="7" spans="1:17">
      <c r="A7" s="13" t="s">
        <v>74</v>
      </c>
      <c r="B7" s="87" t="s">
        <v>183</v>
      </c>
      <c r="C7" s="23">
        <f t="shared" si="1"/>
        <v>0.51961524227066314</v>
      </c>
      <c r="D7" s="23">
        <f t="shared" si="1"/>
        <v>0.51961524227066314</v>
      </c>
      <c r="E7" s="14">
        <f t="shared" si="2"/>
        <v>0.51961524227066314</v>
      </c>
      <c r="F7" s="3" t="s">
        <v>5</v>
      </c>
      <c r="G7" s="26">
        <f>3^0.5</f>
        <v>1.7320508075688772</v>
      </c>
      <c r="H7" s="23">
        <v>0.3</v>
      </c>
      <c r="I7" s="23">
        <v>0.3</v>
      </c>
      <c r="J7" s="23">
        <v>0.3</v>
      </c>
      <c r="K7" s="42"/>
      <c r="L7" s="42"/>
      <c r="M7" s="42"/>
      <c r="N7" s="42"/>
      <c r="O7" s="42"/>
      <c r="P7" s="37"/>
      <c r="Q7" s="38"/>
    </row>
    <row r="8" spans="1:17" ht="20.6">
      <c r="A8" s="13" t="s">
        <v>196</v>
      </c>
      <c r="B8" s="22" t="s">
        <v>292</v>
      </c>
      <c r="C8" s="14">
        <f t="shared" si="0"/>
        <v>0.9</v>
      </c>
      <c r="D8" s="14">
        <f t="shared" si="0"/>
        <v>0.9</v>
      </c>
      <c r="E8" s="14">
        <f t="shared" si="2"/>
        <v>2</v>
      </c>
      <c r="F8" s="13" t="s">
        <v>156</v>
      </c>
      <c r="G8" s="14">
        <v>1</v>
      </c>
      <c r="H8" s="14">
        <v>0.9</v>
      </c>
      <c r="I8" s="14">
        <v>0.9</v>
      </c>
      <c r="J8" s="14">
        <v>2</v>
      </c>
      <c r="K8" s="21"/>
      <c r="L8" s="21"/>
      <c r="M8" s="21"/>
      <c r="N8" s="21"/>
      <c r="O8" s="42"/>
      <c r="P8" s="37"/>
      <c r="Q8" s="38"/>
    </row>
    <row r="9" spans="1:17">
      <c r="A9" s="13" t="s">
        <v>195</v>
      </c>
      <c r="B9" s="22" t="s">
        <v>71</v>
      </c>
      <c r="C9" s="14">
        <f t="shared" si="0"/>
        <v>0.75</v>
      </c>
      <c r="D9" s="14">
        <f t="shared" si="0"/>
        <v>0.9</v>
      </c>
      <c r="E9" s="14">
        <f t="shared" si="2"/>
        <v>2</v>
      </c>
      <c r="F9" s="13" t="s">
        <v>156</v>
      </c>
      <c r="G9" s="14">
        <v>1</v>
      </c>
      <c r="H9" s="14">
        <v>0.75</v>
      </c>
      <c r="I9" s="14">
        <v>0.9</v>
      </c>
      <c r="J9" s="14">
        <v>2</v>
      </c>
      <c r="K9" s="21"/>
      <c r="L9" s="21"/>
      <c r="M9" s="21"/>
      <c r="N9" s="21"/>
      <c r="O9" s="42"/>
      <c r="P9" s="37"/>
      <c r="Q9" s="38"/>
    </row>
    <row r="10" spans="1:17" ht="20.6">
      <c r="A10" s="13" t="s">
        <v>75</v>
      </c>
      <c r="B10" s="22" t="s">
        <v>255</v>
      </c>
      <c r="C10" s="14">
        <f t="shared" si="0"/>
        <v>1.25</v>
      </c>
      <c r="D10" s="14">
        <f t="shared" si="0"/>
        <v>1.45</v>
      </c>
      <c r="E10" s="14">
        <f t="shared" si="2"/>
        <v>2.61</v>
      </c>
      <c r="F10" s="13" t="s">
        <v>155</v>
      </c>
      <c r="G10" s="14">
        <v>1</v>
      </c>
      <c r="H10" s="14">
        <v>1.25</v>
      </c>
      <c r="I10" s="14">
        <v>1.45</v>
      </c>
      <c r="J10" s="14">
        <v>2.61</v>
      </c>
      <c r="K10" s="21"/>
      <c r="L10" s="21"/>
      <c r="M10" s="21"/>
      <c r="N10" s="21"/>
      <c r="O10" s="42"/>
      <c r="P10" s="37"/>
      <c r="Q10" s="38"/>
    </row>
    <row r="11" spans="1:17">
      <c r="A11" s="151" t="s">
        <v>287</v>
      </c>
      <c r="B11" s="147" t="s">
        <v>258</v>
      </c>
      <c r="C11" s="14"/>
      <c r="D11" s="14"/>
      <c r="E11" s="14">
        <f t="shared" si="2"/>
        <v>0.98</v>
      </c>
      <c r="F11" s="13" t="s">
        <v>156</v>
      </c>
      <c r="G11" s="14">
        <v>1</v>
      </c>
      <c r="H11" s="14"/>
      <c r="I11" s="14"/>
      <c r="J11" s="14">
        <v>0.98</v>
      </c>
      <c r="O11" s="42"/>
      <c r="P11" s="95" t="s">
        <v>290</v>
      </c>
      <c r="Q11" s="38"/>
    </row>
    <row r="12" spans="1:17">
      <c r="B12" s="11"/>
      <c r="F12" s="11"/>
      <c r="G12" s="50"/>
      <c r="J12" s="42"/>
      <c r="K12" s="42"/>
      <c r="L12" s="42"/>
      <c r="M12" s="42"/>
      <c r="N12" s="42"/>
      <c r="O12" s="42"/>
      <c r="P12" s="37"/>
      <c r="Q12" s="38"/>
    </row>
    <row r="13" spans="1:17">
      <c r="A13" s="248" t="s">
        <v>190</v>
      </c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8"/>
      <c r="P13" s="37"/>
      <c r="Q13" s="38"/>
    </row>
    <row r="14" spans="1:17">
      <c r="A14" s="240" t="s">
        <v>0</v>
      </c>
      <c r="B14" s="240" t="s">
        <v>1</v>
      </c>
      <c r="C14" s="240" t="s">
        <v>226</v>
      </c>
      <c r="D14" s="240"/>
      <c r="E14" s="240"/>
      <c r="F14" s="240"/>
      <c r="G14" s="240"/>
      <c r="H14" s="249" t="s">
        <v>36</v>
      </c>
      <c r="I14" s="249" t="s">
        <v>112</v>
      </c>
      <c r="J14" s="249" t="s">
        <v>35</v>
      </c>
      <c r="K14" s="249"/>
      <c r="L14" s="249"/>
      <c r="M14" s="249"/>
      <c r="N14" s="249"/>
      <c r="O14" s="86"/>
      <c r="P14" s="37"/>
    </row>
    <row r="15" spans="1:17" ht="20.6">
      <c r="A15" s="248"/>
      <c r="B15" s="248"/>
      <c r="C15" s="85" t="s">
        <v>259</v>
      </c>
      <c r="D15" s="85" t="s">
        <v>261</v>
      </c>
      <c r="E15" s="7" t="s">
        <v>260</v>
      </c>
      <c r="F15" s="7" t="s">
        <v>293</v>
      </c>
      <c r="G15" s="7" t="s">
        <v>264</v>
      </c>
      <c r="H15" s="249"/>
      <c r="I15" s="249"/>
      <c r="J15" s="85" t="s">
        <v>259</v>
      </c>
      <c r="K15" s="85" t="s">
        <v>261</v>
      </c>
      <c r="L15" s="7" t="s">
        <v>260</v>
      </c>
      <c r="M15" s="7" t="s">
        <v>293</v>
      </c>
      <c r="N15" s="7" t="s">
        <v>264</v>
      </c>
      <c r="O15" s="86"/>
      <c r="P15" s="37"/>
    </row>
    <row r="16" spans="1:17">
      <c r="A16" s="13" t="s">
        <v>73</v>
      </c>
      <c r="B16" s="87" t="s">
        <v>180</v>
      </c>
      <c r="C16" s="23">
        <v>0.3</v>
      </c>
      <c r="D16" s="23">
        <v>0.3</v>
      </c>
      <c r="E16" s="6">
        <v>0.3</v>
      </c>
      <c r="F16" s="25">
        <v>0.8</v>
      </c>
      <c r="G16" s="25">
        <v>1</v>
      </c>
      <c r="H16" s="14" t="s">
        <v>156</v>
      </c>
      <c r="I16" s="14">
        <v>1</v>
      </c>
      <c r="J16" s="14">
        <f t="shared" ref="J16:N18" si="3">C16/$I16</f>
        <v>0.3</v>
      </c>
      <c r="K16" s="14">
        <f t="shared" si="3"/>
        <v>0.3</v>
      </c>
      <c r="L16" s="14">
        <f t="shared" si="3"/>
        <v>0.3</v>
      </c>
      <c r="M16" s="14">
        <f t="shared" si="3"/>
        <v>0.8</v>
      </c>
      <c r="N16" s="14">
        <f t="shared" si="3"/>
        <v>1</v>
      </c>
      <c r="O16" s="21"/>
      <c r="P16" s="37"/>
    </row>
    <row r="17" spans="1:18">
      <c r="A17" s="13" t="s">
        <v>74</v>
      </c>
      <c r="B17" s="87" t="s">
        <v>183</v>
      </c>
      <c r="C17" s="14">
        <v>0.52</v>
      </c>
      <c r="D17" s="14">
        <v>0.52</v>
      </c>
      <c r="E17" s="13">
        <v>0.52</v>
      </c>
      <c r="F17" s="13">
        <v>0.52</v>
      </c>
      <c r="G17" s="13">
        <v>0.52</v>
      </c>
      <c r="H17" s="28" t="s">
        <v>5</v>
      </c>
      <c r="I17" s="28">
        <f>3^0.5</f>
        <v>1.7320508075688772</v>
      </c>
      <c r="J17" s="14">
        <f t="shared" si="3"/>
        <v>0.30022213997860542</v>
      </c>
      <c r="K17" s="14">
        <f t="shared" si="3"/>
        <v>0.30022213997860542</v>
      </c>
      <c r="L17" s="14">
        <f t="shared" si="3"/>
        <v>0.30022213997860542</v>
      </c>
      <c r="M17" s="14">
        <f t="shared" si="3"/>
        <v>0.30022213997860542</v>
      </c>
      <c r="N17" s="14">
        <f t="shared" si="3"/>
        <v>0.30022213997860542</v>
      </c>
      <c r="O17" s="21"/>
      <c r="P17" s="90"/>
    </row>
    <row r="18" spans="1:18" ht="20.6">
      <c r="A18" s="13" t="s">
        <v>111</v>
      </c>
      <c r="B18" s="22" t="s">
        <v>205</v>
      </c>
      <c r="C18" s="14">
        <v>0.52</v>
      </c>
      <c r="D18" s="14">
        <v>0.84</v>
      </c>
      <c r="E18" s="13">
        <v>0.6</v>
      </c>
      <c r="F18" s="13">
        <v>2</v>
      </c>
      <c r="G18" s="13">
        <v>2.2999999999999998</v>
      </c>
      <c r="H18" s="14" t="s">
        <v>156</v>
      </c>
      <c r="I18" s="14">
        <v>1</v>
      </c>
      <c r="J18" s="14">
        <f t="shared" si="3"/>
        <v>0.52</v>
      </c>
      <c r="K18" s="14">
        <f t="shared" si="3"/>
        <v>0.84</v>
      </c>
      <c r="L18" s="14">
        <f t="shared" si="3"/>
        <v>0.6</v>
      </c>
      <c r="M18" s="14">
        <f t="shared" si="3"/>
        <v>2</v>
      </c>
      <c r="N18" s="14">
        <f t="shared" si="3"/>
        <v>2.2999999999999998</v>
      </c>
      <c r="O18" s="21"/>
      <c r="P18" s="95" t="s">
        <v>265</v>
      </c>
      <c r="R18" s="31" t="s">
        <v>266</v>
      </c>
    </row>
    <row r="19" spans="1:18">
      <c r="F19" s="34"/>
      <c r="G19" s="39"/>
      <c r="H19" s="21"/>
      <c r="I19" s="21"/>
      <c r="P19" s="90"/>
    </row>
    <row r="20" spans="1:18">
      <c r="A20" s="241" t="s">
        <v>191</v>
      </c>
      <c r="B20" s="241"/>
      <c r="C20" s="241"/>
      <c r="D20" s="241"/>
      <c r="E20" s="241"/>
      <c r="F20" s="241"/>
      <c r="G20" s="241"/>
      <c r="H20" s="241"/>
      <c r="I20" s="241"/>
      <c r="P20" s="90"/>
    </row>
    <row r="21" spans="1:18">
      <c r="A21" s="240" t="s">
        <v>0</v>
      </c>
      <c r="B21" s="240" t="s">
        <v>1</v>
      </c>
      <c r="C21" s="249" t="s">
        <v>226</v>
      </c>
      <c r="D21" s="249"/>
      <c r="E21" s="85"/>
      <c r="F21" s="240" t="s">
        <v>36</v>
      </c>
      <c r="G21" s="249" t="s">
        <v>112</v>
      </c>
      <c r="H21" s="249" t="s">
        <v>35</v>
      </c>
      <c r="I21" s="249"/>
      <c r="P21" s="90"/>
    </row>
    <row r="22" spans="1:18">
      <c r="A22" s="248"/>
      <c r="B22" s="248"/>
      <c r="C22" s="85" t="s">
        <v>21</v>
      </c>
      <c r="D22" s="85" t="s">
        <v>20</v>
      </c>
      <c r="E22" s="85"/>
      <c r="F22" s="240"/>
      <c r="G22" s="249"/>
      <c r="H22" s="85" t="s">
        <v>21</v>
      </c>
      <c r="I22" s="85" t="s">
        <v>20</v>
      </c>
      <c r="P22" s="90"/>
    </row>
    <row r="23" spans="1:18">
      <c r="A23" s="13">
        <v>23</v>
      </c>
      <c r="B23" s="22" t="s">
        <v>41</v>
      </c>
      <c r="C23" s="28">
        <v>0.41</v>
      </c>
      <c r="D23" s="28">
        <v>0.56000000000000005</v>
      </c>
      <c r="E23" s="28"/>
      <c r="F23" s="6" t="s">
        <v>155</v>
      </c>
      <c r="G23" s="28">
        <v>1</v>
      </c>
      <c r="H23" s="14">
        <f t="shared" ref="H23:I29" si="4">C23*$G23</f>
        <v>0.41</v>
      </c>
      <c r="I23" s="14">
        <f t="shared" si="4"/>
        <v>0.56000000000000005</v>
      </c>
      <c r="P23" s="90"/>
    </row>
    <row r="24" spans="1:18">
      <c r="A24" s="13">
        <v>23</v>
      </c>
      <c r="B24" s="22" t="s">
        <v>42</v>
      </c>
      <c r="C24" s="14">
        <v>0.2</v>
      </c>
      <c r="D24" s="14">
        <v>0.2</v>
      </c>
      <c r="E24" s="14"/>
      <c r="F24" s="6" t="s">
        <v>155</v>
      </c>
      <c r="G24" s="28">
        <v>1</v>
      </c>
      <c r="H24" s="14">
        <f t="shared" si="4"/>
        <v>0.2</v>
      </c>
      <c r="I24" s="14">
        <f t="shared" si="4"/>
        <v>0.2</v>
      </c>
      <c r="P24" s="90"/>
    </row>
    <row r="25" spans="1:18">
      <c r="A25" s="13">
        <v>23</v>
      </c>
      <c r="B25" s="22" t="s">
        <v>50</v>
      </c>
      <c r="C25" s="23">
        <v>0.41</v>
      </c>
      <c r="D25" s="23">
        <v>0.56000000000000005</v>
      </c>
      <c r="E25" s="23"/>
      <c r="F25" s="6" t="s">
        <v>155</v>
      </c>
      <c r="G25" s="28">
        <v>1</v>
      </c>
      <c r="H25" s="14">
        <f t="shared" si="4"/>
        <v>0.41</v>
      </c>
      <c r="I25" s="14">
        <f t="shared" si="4"/>
        <v>0.56000000000000005</v>
      </c>
      <c r="P25" s="90"/>
    </row>
    <row r="26" spans="1:18">
      <c r="A26" s="13"/>
      <c r="B26" s="22" t="s">
        <v>194</v>
      </c>
      <c r="C26" s="23">
        <f>(((2/1.96)^2)-(0.14^2))^0.5</f>
        <v>1.0107585367724952</v>
      </c>
      <c r="D26" s="23">
        <f>(((2.5/1.96)^2)-(0.33^2))^0.5</f>
        <v>1.2320820917115742</v>
      </c>
      <c r="E26" s="23"/>
      <c r="F26" s="6" t="s">
        <v>155</v>
      </c>
      <c r="G26" s="28">
        <v>1</v>
      </c>
      <c r="H26" s="14">
        <f t="shared" si="4"/>
        <v>1.0107585367724952</v>
      </c>
      <c r="I26" s="14">
        <f t="shared" si="4"/>
        <v>1.2320820917115742</v>
      </c>
      <c r="P26" s="90"/>
    </row>
    <row r="27" spans="1:18">
      <c r="A27" s="13"/>
      <c r="B27" s="22" t="s">
        <v>193</v>
      </c>
      <c r="C27" s="23">
        <f>(((1.5/1.96)^2)-(0.14^2))^0.5</f>
        <v>0.7523918268149199</v>
      </c>
      <c r="D27" s="23">
        <f>(((1.8/1.96)^2)-(0.33^2))^0.5</f>
        <v>0.85702892828851773</v>
      </c>
      <c r="E27" s="23"/>
      <c r="F27" s="6" t="s">
        <v>155</v>
      </c>
      <c r="G27" s="28">
        <v>1</v>
      </c>
      <c r="H27" s="14">
        <f t="shared" si="4"/>
        <v>0.7523918268149199</v>
      </c>
      <c r="I27" s="14">
        <f t="shared" si="4"/>
        <v>0.85702892828851773</v>
      </c>
      <c r="P27" s="90"/>
    </row>
    <row r="28" spans="1:18">
      <c r="A28" s="13">
        <v>27</v>
      </c>
      <c r="B28" s="22" t="s">
        <v>237</v>
      </c>
      <c r="C28" s="14">
        <v>1.02</v>
      </c>
      <c r="D28" s="14">
        <v>1.28</v>
      </c>
      <c r="E28" s="14"/>
      <c r="F28" s="6" t="s">
        <v>155</v>
      </c>
      <c r="G28" s="14">
        <v>1</v>
      </c>
      <c r="H28" s="14">
        <f t="shared" si="4"/>
        <v>1.02</v>
      </c>
      <c r="I28" s="14">
        <f t="shared" si="4"/>
        <v>1.28</v>
      </c>
      <c r="P28" s="90"/>
    </row>
    <row r="29" spans="1:18">
      <c r="A29" s="13"/>
      <c r="B29" s="22" t="s">
        <v>63</v>
      </c>
      <c r="C29" s="23">
        <v>1</v>
      </c>
      <c r="D29" s="23">
        <v>1.1000000000000001</v>
      </c>
      <c r="E29" s="23"/>
      <c r="F29" s="6" t="s">
        <v>155</v>
      </c>
      <c r="G29" s="28">
        <v>1</v>
      </c>
      <c r="H29" s="14">
        <f t="shared" si="4"/>
        <v>1</v>
      </c>
      <c r="I29" s="14">
        <f t="shared" si="4"/>
        <v>1.1000000000000001</v>
      </c>
      <c r="P29" s="90"/>
    </row>
    <row r="30" spans="1:18">
      <c r="P30" s="90"/>
    </row>
    <row r="31" spans="1:18">
      <c r="A31" s="241" t="s">
        <v>192</v>
      </c>
      <c r="B31" s="241"/>
      <c r="C31" s="241"/>
      <c r="D31" s="241"/>
      <c r="E31" s="241"/>
      <c r="F31" s="241"/>
      <c r="G31" s="241"/>
      <c r="H31" s="241"/>
      <c r="I31" s="241"/>
      <c r="P31" s="90"/>
    </row>
    <row r="32" spans="1:18">
      <c r="A32" s="240" t="s">
        <v>0</v>
      </c>
      <c r="B32" s="240" t="s">
        <v>1</v>
      </c>
      <c r="C32" s="240" t="s">
        <v>225</v>
      </c>
      <c r="D32" s="240"/>
      <c r="E32" s="7"/>
      <c r="F32" s="240" t="s">
        <v>36</v>
      </c>
      <c r="G32" s="249" t="s">
        <v>112</v>
      </c>
      <c r="H32" s="249" t="s">
        <v>35</v>
      </c>
      <c r="I32" s="249"/>
      <c r="P32" s="90"/>
    </row>
    <row r="33" spans="1:16" ht="20.6">
      <c r="A33" s="240"/>
      <c r="B33" s="240"/>
      <c r="C33" s="85" t="s">
        <v>162</v>
      </c>
      <c r="D33" s="85" t="s">
        <v>163</v>
      </c>
      <c r="E33" s="85"/>
      <c r="F33" s="240"/>
      <c r="G33" s="249"/>
      <c r="H33" s="85" t="s">
        <v>162</v>
      </c>
      <c r="I33" s="85" t="s">
        <v>163</v>
      </c>
      <c r="P33" s="90"/>
    </row>
    <row r="34" spans="1:16">
      <c r="A34" s="13">
        <v>27</v>
      </c>
      <c r="B34" s="22" t="s">
        <v>51</v>
      </c>
      <c r="C34" s="14">
        <v>1.02</v>
      </c>
      <c r="D34" s="14">
        <v>2.04</v>
      </c>
      <c r="E34" s="14"/>
      <c r="F34" s="6" t="s">
        <v>155</v>
      </c>
      <c r="G34" s="28">
        <v>1</v>
      </c>
      <c r="H34" s="14">
        <f>C34*$G34</f>
        <v>1.02</v>
      </c>
      <c r="I34" s="14">
        <f>D34*$G34</f>
        <v>2.04</v>
      </c>
      <c r="P34" s="90"/>
    </row>
    <row r="35" spans="1:16">
      <c r="A35" s="13">
        <v>27</v>
      </c>
      <c r="B35" s="22" t="s">
        <v>62</v>
      </c>
      <c r="C35" s="14">
        <v>1</v>
      </c>
      <c r="D35" s="14">
        <v>1.99</v>
      </c>
      <c r="E35" s="14"/>
      <c r="F35" s="6" t="s">
        <v>155</v>
      </c>
      <c r="G35" s="28">
        <v>1</v>
      </c>
      <c r="H35" s="14">
        <f>C35*$G35</f>
        <v>1</v>
      </c>
      <c r="I35" s="14">
        <f>D35*$G35</f>
        <v>1.99</v>
      </c>
      <c r="P35" s="90"/>
    </row>
    <row r="36" spans="1:16">
      <c r="P36" s="90"/>
    </row>
    <row r="37" spans="1:16">
      <c r="A37" s="241" t="s">
        <v>61</v>
      </c>
      <c r="B37" s="241"/>
      <c r="C37" s="241"/>
      <c r="D37" s="241"/>
      <c r="E37" s="241"/>
      <c r="F37" s="241"/>
      <c r="G37" s="241"/>
      <c r="H37" s="241"/>
      <c r="I37" s="241"/>
      <c r="P37" s="90"/>
    </row>
    <row r="38" spans="1:16">
      <c r="A38" s="250" t="s">
        <v>0</v>
      </c>
      <c r="B38" s="240" t="s">
        <v>220</v>
      </c>
      <c r="C38" s="249" t="s">
        <v>226</v>
      </c>
      <c r="D38" s="249"/>
      <c r="E38" s="85"/>
      <c r="F38" s="240" t="s">
        <v>36</v>
      </c>
      <c r="G38" s="249" t="s">
        <v>112</v>
      </c>
      <c r="H38" s="249" t="s">
        <v>35</v>
      </c>
      <c r="I38" s="249"/>
      <c r="P38" s="90"/>
    </row>
    <row r="39" spans="1:16">
      <c r="A39" s="252"/>
      <c r="B39" s="240"/>
      <c r="C39" s="85" t="s">
        <v>52</v>
      </c>
      <c r="D39" s="85" t="s">
        <v>53</v>
      </c>
      <c r="E39" s="85"/>
      <c r="F39" s="240"/>
      <c r="G39" s="249"/>
      <c r="H39" s="85" t="s">
        <v>52</v>
      </c>
      <c r="I39" s="85" t="s">
        <v>53</v>
      </c>
      <c r="P39" s="90"/>
    </row>
    <row r="40" spans="1:16">
      <c r="A40" s="13"/>
      <c r="B40" s="22" t="s">
        <v>57</v>
      </c>
      <c r="C40" s="23">
        <v>1.5</v>
      </c>
      <c r="D40" s="23">
        <v>1.5</v>
      </c>
      <c r="E40" s="23"/>
      <c r="F40" s="25" t="s">
        <v>5</v>
      </c>
      <c r="G40" s="23">
        <f>3^0.5</f>
        <v>1.7320508075688772</v>
      </c>
      <c r="H40" s="23">
        <f t="shared" ref="H40:I46" si="5">C40/$G40</f>
        <v>0.86602540378443871</v>
      </c>
      <c r="I40" s="23">
        <f t="shared" si="5"/>
        <v>0.86602540378443871</v>
      </c>
      <c r="P40" s="90"/>
    </row>
    <row r="41" spans="1:16">
      <c r="A41" s="13"/>
      <c r="B41" s="22" t="s">
        <v>54</v>
      </c>
      <c r="C41" s="23">
        <v>1.7</v>
      </c>
      <c r="D41" s="23">
        <v>1.7</v>
      </c>
      <c r="E41" s="23"/>
      <c r="F41" s="25" t="s">
        <v>5</v>
      </c>
      <c r="G41" s="23">
        <f>3^0.5</f>
        <v>1.7320508075688772</v>
      </c>
      <c r="H41" s="23">
        <f t="shared" si="5"/>
        <v>0.98149545762236379</v>
      </c>
      <c r="I41" s="23">
        <f t="shared" si="5"/>
        <v>0.98149545762236379</v>
      </c>
      <c r="P41" s="90"/>
    </row>
    <row r="42" spans="1:16">
      <c r="A42" s="13"/>
      <c r="B42" s="22" t="s">
        <v>60</v>
      </c>
      <c r="C42" s="23">
        <v>0.68</v>
      </c>
      <c r="D42" s="23">
        <v>0.68</v>
      </c>
      <c r="E42" s="23"/>
      <c r="F42" s="25" t="s">
        <v>155</v>
      </c>
      <c r="G42" s="23">
        <v>1</v>
      </c>
      <c r="H42" s="23">
        <f t="shared" si="5"/>
        <v>0.68</v>
      </c>
      <c r="I42" s="23">
        <f t="shared" si="5"/>
        <v>0.68</v>
      </c>
      <c r="P42" s="90"/>
    </row>
    <row r="43" spans="1:16">
      <c r="A43" s="13"/>
      <c r="B43" s="22" t="s">
        <v>59</v>
      </c>
      <c r="C43" s="23">
        <v>1</v>
      </c>
      <c r="D43" s="23">
        <v>1</v>
      </c>
      <c r="E43" s="23"/>
      <c r="F43" s="25" t="s">
        <v>155</v>
      </c>
      <c r="G43" s="23">
        <v>1</v>
      </c>
      <c r="H43" s="23">
        <f t="shared" si="5"/>
        <v>1</v>
      </c>
      <c r="I43" s="23">
        <f t="shared" si="5"/>
        <v>1</v>
      </c>
      <c r="P43" s="90"/>
    </row>
    <row r="44" spans="1:16">
      <c r="A44" s="13"/>
      <c r="B44" s="22" t="s">
        <v>55</v>
      </c>
      <c r="C44" s="23">
        <v>0.14000000000000001</v>
      </c>
      <c r="D44" s="23">
        <v>0.23</v>
      </c>
      <c r="E44" s="23"/>
      <c r="F44" s="25" t="s">
        <v>28</v>
      </c>
      <c r="G44" s="23">
        <f>2^0.5</f>
        <v>1.4142135623730951</v>
      </c>
      <c r="H44" s="23">
        <f t="shared" si="5"/>
        <v>9.899494936611665E-2</v>
      </c>
      <c r="I44" s="23">
        <f t="shared" si="5"/>
        <v>0.16263455967290594</v>
      </c>
      <c r="P44" s="90"/>
    </row>
    <row r="45" spans="1:16">
      <c r="A45" s="13"/>
      <c r="B45" s="22" t="s">
        <v>56</v>
      </c>
      <c r="C45" s="23">
        <v>0.1</v>
      </c>
      <c r="D45" s="23">
        <v>0.1</v>
      </c>
      <c r="E45" s="23"/>
      <c r="F45" s="25" t="s">
        <v>155</v>
      </c>
      <c r="G45" s="23">
        <v>1</v>
      </c>
      <c r="H45" s="23">
        <f t="shared" si="5"/>
        <v>0.1</v>
      </c>
      <c r="I45" s="23">
        <f t="shared" si="5"/>
        <v>0.1</v>
      </c>
      <c r="P45" s="90"/>
    </row>
    <row r="46" spans="1:16">
      <c r="A46" s="13"/>
      <c r="B46" s="22" t="s">
        <v>58</v>
      </c>
      <c r="C46" s="23">
        <v>0.1</v>
      </c>
      <c r="D46" s="23">
        <v>0.1</v>
      </c>
      <c r="E46" s="23"/>
      <c r="F46" s="25" t="s">
        <v>155</v>
      </c>
      <c r="G46" s="23">
        <v>1</v>
      </c>
      <c r="H46" s="23">
        <f t="shared" si="5"/>
        <v>0.1</v>
      </c>
      <c r="I46" s="23">
        <f t="shared" si="5"/>
        <v>0.1</v>
      </c>
      <c r="P46" s="90"/>
    </row>
  </sheetData>
  <mergeCells count="36">
    <mergeCell ref="P1:P3"/>
    <mergeCell ref="B38:B39"/>
    <mergeCell ref="C38:D38"/>
    <mergeCell ref="F38:F39"/>
    <mergeCell ref="H38:I38"/>
    <mergeCell ref="B32:B33"/>
    <mergeCell ref="C2:D2"/>
    <mergeCell ref="B21:B22"/>
    <mergeCell ref="C21:D21"/>
    <mergeCell ref="F21:F22"/>
    <mergeCell ref="H21:I21"/>
    <mergeCell ref="B2:B3"/>
    <mergeCell ref="F2:F3"/>
    <mergeCell ref="A37:I37"/>
    <mergeCell ref="A38:A39"/>
    <mergeCell ref="A32:A33"/>
    <mergeCell ref="G32:G33"/>
    <mergeCell ref="G38:G39"/>
    <mergeCell ref="C32:D32"/>
    <mergeCell ref="F32:F33"/>
    <mergeCell ref="H32:I32"/>
    <mergeCell ref="A1:J1"/>
    <mergeCell ref="I14:I15"/>
    <mergeCell ref="G21:G22"/>
    <mergeCell ref="A31:I31"/>
    <mergeCell ref="A2:A3"/>
    <mergeCell ref="A14:A15"/>
    <mergeCell ref="G2:G3"/>
    <mergeCell ref="B14:B15"/>
    <mergeCell ref="H14:H15"/>
    <mergeCell ref="H2:J2"/>
    <mergeCell ref="C14:G14"/>
    <mergeCell ref="J14:N14"/>
    <mergeCell ref="A13:N13"/>
    <mergeCell ref="A21:A22"/>
    <mergeCell ref="A20:I20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4"/>
  <sheetViews>
    <sheetView zoomScaleNormal="100" workbookViewId="0">
      <selection activeCell="C5" sqref="C5"/>
    </sheetView>
  </sheetViews>
  <sheetFormatPr defaultColWidth="9" defaultRowHeight="10.3"/>
  <cols>
    <col min="1" max="1" width="6.15234375" style="38" bestFit="1" customWidth="1"/>
    <col min="2" max="2" width="94" style="41" customWidth="1"/>
    <col min="3" max="3" width="8" style="42" bestFit="1" customWidth="1"/>
    <col min="4" max="4" width="6.69140625" style="42" bestFit="1" customWidth="1"/>
    <col min="5" max="5" width="7.3828125" style="42" bestFit="1" customWidth="1"/>
    <col min="6" max="6" width="7.3828125" style="42" customWidth="1"/>
    <col min="7" max="7" width="14.3828125" style="38" customWidth="1"/>
    <col min="8" max="8" width="12.3046875" style="42" customWidth="1"/>
    <col min="9" max="9" width="2.84375" style="38" bestFit="1" customWidth="1"/>
    <col min="10" max="10" width="8" style="42" bestFit="1" customWidth="1"/>
    <col min="11" max="11" width="7.53515625" style="42" bestFit="1" customWidth="1"/>
    <col min="12" max="12" width="7.3828125" style="42" bestFit="1" customWidth="1"/>
    <col min="13" max="14" width="7.3828125" style="42" customWidth="1"/>
    <col min="15" max="15" width="76.3828125" style="31" bestFit="1" customWidth="1"/>
    <col min="16" max="16384" width="9" style="31"/>
  </cols>
  <sheetData>
    <row r="1" spans="1:15" ht="11.25" customHeight="1">
      <c r="A1" s="264" t="s">
        <v>32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6"/>
      <c r="N1" s="47"/>
      <c r="O1" s="250" t="s">
        <v>160</v>
      </c>
    </row>
    <row r="2" spans="1:15" ht="17.25" customHeight="1">
      <c r="A2" s="240" t="s">
        <v>0</v>
      </c>
      <c r="B2" s="240" t="s">
        <v>1</v>
      </c>
      <c r="C2" s="256" t="s">
        <v>225</v>
      </c>
      <c r="D2" s="257"/>
      <c r="E2" s="257"/>
      <c r="F2" s="258"/>
      <c r="G2" s="240" t="s">
        <v>2</v>
      </c>
      <c r="H2" s="249" t="s">
        <v>3</v>
      </c>
      <c r="I2" s="267" t="s">
        <v>4</v>
      </c>
      <c r="J2" s="261" t="s">
        <v>171</v>
      </c>
      <c r="K2" s="262"/>
      <c r="L2" s="262"/>
      <c r="M2" s="263"/>
      <c r="N2" s="12"/>
      <c r="O2" s="251"/>
    </row>
    <row r="3" spans="1:15" ht="20.6">
      <c r="A3" s="248"/>
      <c r="B3" s="248"/>
      <c r="C3" s="85" t="s">
        <v>152</v>
      </c>
      <c r="D3" s="85" t="s">
        <v>153</v>
      </c>
      <c r="E3" s="85" t="s">
        <v>161</v>
      </c>
      <c r="F3" s="85" t="s">
        <v>253</v>
      </c>
      <c r="G3" s="240"/>
      <c r="H3" s="249"/>
      <c r="I3" s="267"/>
      <c r="J3" s="85" t="s">
        <v>152</v>
      </c>
      <c r="K3" s="85" t="s">
        <v>153</v>
      </c>
      <c r="L3" s="85" t="s">
        <v>161</v>
      </c>
      <c r="M3" s="85" t="s">
        <v>253</v>
      </c>
      <c r="N3" s="86"/>
      <c r="O3" s="251"/>
    </row>
    <row r="4" spans="1:15">
      <c r="A4" s="241" t="s">
        <v>164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35"/>
      <c r="O4" s="252"/>
    </row>
    <row r="5" spans="1:15">
      <c r="A5" s="13" t="s">
        <v>101</v>
      </c>
      <c r="B5" s="22" t="s">
        <v>174</v>
      </c>
      <c r="C5" s="14">
        <v>0.2</v>
      </c>
      <c r="D5" s="14">
        <v>0.2</v>
      </c>
      <c r="E5" s="14"/>
      <c r="F5" s="14">
        <v>0.2</v>
      </c>
      <c r="G5" s="13" t="s">
        <v>23</v>
      </c>
      <c r="H5" s="14">
        <v>2</v>
      </c>
      <c r="I5" s="13">
        <v>1</v>
      </c>
      <c r="J5" s="14">
        <f t="shared" ref="J5:M6" si="0">C5/$H5</f>
        <v>0.1</v>
      </c>
      <c r="K5" s="14">
        <f t="shared" si="0"/>
        <v>0.1</v>
      </c>
      <c r="L5" s="14">
        <f t="shared" si="0"/>
        <v>0</v>
      </c>
      <c r="M5" s="14">
        <f t="shared" si="0"/>
        <v>0.1</v>
      </c>
      <c r="N5" s="21"/>
      <c r="O5" s="90"/>
    </row>
    <row r="6" spans="1:15">
      <c r="A6" s="13" t="s">
        <v>202</v>
      </c>
      <c r="B6" s="22" t="s">
        <v>201</v>
      </c>
      <c r="C6" s="14">
        <v>0.3</v>
      </c>
      <c r="D6" s="14">
        <v>0.3</v>
      </c>
      <c r="E6" s="14">
        <v>0.3</v>
      </c>
      <c r="F6" s="14">
        <v>0.3</v>
      </c>
      <c r="G6" s="13" t="s">
        <v>23</v>
      </c>
      <c r="H6" s="14">
        <v>2</v>
      </c>
      <c r="I6" s="13">
        <v>1</v>
      </c>
      <c r="J6" s="14">
        <f t="shared" si="0"/>
        <v>0.15</v>
      </c>
      <c r="K6" s="14">
        <f t="shared" si="0"/>
        <v>0.15</v>
      </c>
      <c r="L6" s="14">
        <f t="shared" si="0"/>
        <v>0.15</v>
      </c>
      <c r="M6" s="14">
        <f t="shared" si="0"/>
        <v>0.15</v>
      </c>
      <c r="N6" s="21"/>
      <c r="O6" s="90"/>
    </row>
    <row r="7" spans="1:15">
      <c r="A7" s="13" t="str">
        <f>TE!A4</f>
        <v>C1-1</v>
      </c>
      <c r="B7" s="33" t="str">
        <f>TE!B4</f>
        <v>Uncertainty of the RF power measurement equipment (e.g. spectrum analyzer, power meter) - high power (EIRP, TRP)</v>
      </c>
      <c r="C7" s="14">
        <f>TE!C4</f>
        <v>0.5</v>
      </c>
      <c r="D7" s="14">
        <f>TE!D4</f>
        <v>0.7</v>
      </c>
      <c r="E7" s="14"/>
      <c r="F7" s="14"/>
      <c r="G7" s="13" t="str">
        <f>TE!F4</f>
        <v xml:space="preserve"> Gaussian</v>
      </c>
      <c r="H7" s="14">
        <f>TE!G4</f>
        <v>1</v>
      </c>
      <c r="I7" s="13">
        <v>1</v>
      </c>
      <c r="J7" s="14">
        <f>C7/$H7</f>
        <v>0.5</v>
      </c>
      <c r="K7" s="14">
        <f>D7/$H7</f>
        <v>0.7</v>
      </c>
      <c r="L7" s="14">
        <f>E7/$H7</f>
        <v>0</v>
      </c>
      <c r="M7" s="14"/>
      <c r="N7" s="21"/>
      <c r="O7" s="90"/>
    </row>
    <row r="8" spans="1:15">
      <c r="A8" s="13" t="str">
        <f>TE!A11</f>
        <v>C1-10</v>
      </c>
      <c r="B8" s="33" t="str">
        <f>TE!B11</f>
        <v>Uncertainty of the RF power measurement equipment (power meter, power sensor) - high power (EIRP)</v>
      </c>
      <c r="C8" s="14"/>
      <c r="D8" s="14"/>
      <c r="E8" s="14"/>
      <c r="F8" s="14">
        <f>TE!E11</f>
        <v>0.98</v>
      </c>
      <c r="G8" s="13" t="str">
        <f>TE!F11</f>
        <v xml:space="preserve"> Gaussian</v>
      </c>
      <c r="H8" s="14">
        <f>TE!G11</f>
        <v>1</v>
      </c>
      <c r="I8" s="13">
        <v>1</v>
      </c>
      <c r="J8" s="14"/>
      <c r="K8" s="14"/>
      <c r="L8" s="14"/>
      <c r="M8" s="14">
        <f t="shared" ref="M8:M20" si="1">F8/$H8</f>
        <v>0.98</v>
      </c>
      <c r="N8" s="21"/>
      <c r="O8" s="90"/>
    </row>
    <row r="9" spans="1:15">
      <c r="A9" s="13" t="s">
        <v>76</v>
      </c>
      <c r="B9" s="22" t="s">
        <v>165</v>
      </c>
      <c r="C9" s="14">
        <v>0.03</v>
      </c>
      <c r="D9" s="14">
        <v>0.03</v>
      </c>
      <c r="E9" s="14">
        <v>0.21</v>
      </c>
      <c r="F9" s="14">
        <v>0.21</v>
      </c>
      <c r="G9" s="13" t="s">
        <v>9</v>
      </c>
      <c r="H9" s="14">
        <f>2^0.5</f>
        <v>1.4142135623730951</v>
      </c>
      <c r="I9" s="13">
        <v>1</v>
      </c>
      <c r="J9" s="14">
        <f t="shared" ref="J9:J17" si="2">C9/$H9</f>
        <v>2.1213203435596423E-2</v>
      </c>
      <c r="K9" s="14">
        <f t="shared" ref="K9:K17" si="3">D9/$H9</f>
        <v>2.1213203435596423E-2</v>
      </c>
      <c r="L9" s="14">
        <f t="shared" ref="L9:L17" si="4">E9/$H9</f>
        <v>0.14849242404917495</v>
      </c>
      <c r="M9" s="14">
        <f t="shared" si="1"/>
        <v>0.14849242404917495</v>
      </c>
      <c r="N9" s="21"/>
      <c r="O9" s="92" t="s">
        <v>267</v>
      </c>
    </row>
    <row r="10" spans="1:15">
      <c r="A10" s="13" t="s">
        <v>77</v>
      </c>
      <c r="B10" s="22" t="s">
        <v>176</v>
      </c>
      <c r="C10" s="14">
        <v>0.01</v>
      </c>
      <c r="D10" s="14">
        <v>0.01</v>
      </c>
      <c r="E10" s="14">
        <v>1E-3</v>
      </c>
      <c r="F10" s="14">
        <v>1E-3</v>
      </c>
      <c r="G10" s="13" t="s">
        <v>155</v>
      </c>
      <c r="H10" s="14">
        <v>1</v>
      </c>
      <c r="I10" s="13">
        <v>1</v>
      </c>
      <c r="J10" s="14">
        <f t="shared" si="2"/>
        <v>0.01</v>
      </c>
      <c r="K10" s="14">
        <f t="shared" si="3"/>
        <v>0.01</v>
      </c>
      <c r="L10" s="14">
        <f t="shared" si="4"/>
        <v>1E-3</v>
      </c>
      <c r="M10" s="14">
        <f t="shared" si="1"/>
        <v>1E-3</v>
      </c>
      <c r="N10" s="21"/>
      <c r="O10" s="92"/>
    </row>
    <row r="11" spans="1:15">
      <c r="A11" s="13" t="s">
        <v>252</v>
      </c>
      <c r="B11" s="22" t="s">
        <v>177</v>
      </c>
      <c r="C11" s="14">
        <v>0.4</v>
      </c>
      <c r="D11" s="14">
        <v>0.4</v>
      </c>
      <c r="E11" s="14">
        <v>9.2799999999999994E-2</v>
      </c>
      <c r="F11" s="14">
        <v>0.4</v>
      </c>
      <c r="G11" s="13" t="s">
        <v>157</v>
      </c>
      <c r="H11" s="14">
        <v>1</v>
      </c>
      <c r="I11" s="13">
        <v>1</v>
      </c>
      <c r="J11" s="14">
        <f t="shared" si="2"/>
        <v>0.4</v>
      </c>
      <c r="K11" s="14">
        <f t="shared" si="3"/>
        <v>0.4</v>
      </c>
      <c r="L11" s="14">
        <f t="shared" si="4"/>
        <v>9.2799999999999994E-2</v>
      </c>
      <c r="M11" s="14">
        <f t="shared" si="1"/>
        <v>0.4</v>
      </c>
      <c r="N11" s="21"/>
      <c r="O11" s="92" t="s">
        <v>268</v>
      </c>
    </row>
    <row r="12" spans="1:15">
      <c r="A12" s="13" t="s">
        <v>78</v>
      </c>
      <c r="B12" s="22" t="s">
        <v>178</v>
      </c>
      <c r="C12" s="14">
        <v>0.25</v>
      </c>
      <c r="D12" s="14">
        <v>0.25</v>
      </c>
      <c r="E12" s="14">
        <v>0.25</v>
      </c>
      <c r="F12" s="14">
        <v>0.25</v>
      </c>
      <c r="G12" s="13" t="s">
        <v>155</v>
      </c>
      <c r="H12" s="14">
        <v>1</v>
      </c>
      <c r="I12" s="13">
        <v>1</v>
      </c>
      <c r="J12" s="14">
        <f t="shared" si="2"/>
        <v>0.25</v>
      </c>
      <c r="K12" s="14">
        <f t="shared" si="3"/>
        <v>0.25</v>
      </c>
      <c r="L12" s="14">
        <f t="shared" si="4"/>
        <v>0.25</v>
      </c>
      <c r="M12" s="14">
        <f t="shared" si="1"/>
        <v>0.25</v>
      </c>
      <c r="N12" s="21"/>
      <c r="O12" s="90"/>
    </row>
    <row r="13" spans="1:15">
      <c r="A13" s="13" t="s">
        <v>88</v>
      </c>
      <c r="B13" s="22" t="s">
        <v>188</v>
      </c>
      <c r="C13" s="14">
        <v>0.7</v>
      </c>
      <c r="D13" s="14">
        <v>0.7</v>
      </c>
      <c r="E13" s="14"/>
      <c r="F13" s="14">
        <v>0.7</v>
      </c>
      <c r="G13" s="13" t="s">
        <v>155</v>
      </c>
      <c r="H13" s="14">
        <v>1</v>
      </c>
      <c r="I13" s="13">
        <v>1</v>
      </c>
      <c r="J13" s="14">
        <f t="shared" si="2"/>
        <v>0.7</v>
      </c>
      <c r="K13" s="14">
        <f t="shared" si="3"/>
        <v>0.7</v>
      </c>
      <c r="L13" s="14">
        <f t="shared" si="4"/>
        <v>0</v>
      </c>
      <c r="M13" s="14">
        <f t="shared" si="1"/>
        <v>0.7</v>
      </c>
      <c r="N13" s="21"/>
      <c r="O13" s="90"/>
    </row>
    <row r="14" spans="1:15">
      <c r="A14" s="13" t="s">
        <v>89</v>
      </c>
      <c r="B14" s="22" t="s">
        <v>66</v>
      </c>
      <c r="C14" s="14">
        <v>0.5</v>
      </c>
      <c r="D14" s="14">
        <v>0.5</v>
      </c>
      <c r="E14" s="14"/>
      <c r="F14" s="14">
        <v>0.5</v>
      </c>
      <c r="G14" s="13" t="s">
        <v>155</v>
      </c>
      <c r="H14" s="14">
        <v>1</v>
      </c>
      <c r="I14" s="13">
        <v>1</v>
      </c>
      <c r="J14" s="14">
        <f t="shared" si="2"/>
        <v>0.5</v>
      </c>
      <c r="K14" s="14">
        <f t="shared" si="3"/>
        <v>0.5</v>
      </c>
      <c r="L14" s="14">
        <f t="shared" si="4"/>
        <v>0</v>
      </c>
      <c r="M14" s="14">
        <f t="shared" si="1"/>
        <v>0.5</v>
      </c>
      <c r="N14" s="21"/>
      <c r="O14" s="90"/>
    </row>
    <row r="15" spans="1:15">
      <c r="A15" s="13" t="s">
        <v>90</v>
      </c>
      <c r="B15" s="22" t="s">
        <v>67</v>
      </c>
      <c r="C15" s="14">
        <v>0.9</v>
      </c>
      <c r="D15" s="14">
        <v>0.9</v>
      </c>
      <c r="E15" s="14"/>
      <c r="F15" s="14">
        <v>0.9</v>
      </c>
      <c r="G15" s="13" t="s">
        <v>155</v>
      </c>
      <c r="H15" s="14">
        <v>1</v>
      </c>
      <c r="I15" s="13">
        <v>1</v>
      </c>
      <c r="J15" s="14">
        <f t="shared" si="2"/>
        <v>0.9</v>
      </c>
      <c r="K15" s="14">
        <f t="shared" si="3"/>
        <v>0.9</v>
      </c>
      <c r="L15" s="14">
        <f t="shared" si="4"/>
        <v>0</v>
      </c>
      <c r="M15" s="14">
        <f t="shared" si="1"/>
        <v>0.9</v>
      </c>
      <c r="N15" s="21"/>
      <c r="O15" s="90"/>
    </row>
    <row r="16" spans="1:15">
      <c r="A16" s="13" t="s">
        <v>91</v>
      </c>
      <c r="B16" s="22" t="s">
        <v>68</v>
      </c>
      <c r="C16" s="14">
        <v>0.5</v>
      </c>
      <c r="D16" s="14">
        <v>0.5</v>
      </c>
      <c r="E16" s="14"/>
      <c r="F16" s="14">
        <v>0.5</v>
      </c>
      <c r="G16" s="13" t="s">
        <v>155</v>
      </c>
      <c r="H16" s="14">
        <v>1</v>
      </c>
      <c r="I16" s="13">
        <v>1</v>
      </c>
      <c r="J16" s="14">
        <f t="shared" si="2"/>
        <v>0.5</v>
      </c>
      <c r="K16" s="14">
        <f t="shared" si="3"/>
        <v>0.5</v>
      </c>
      <c r="L16" s="14">
        <f t="shared" si="4"/>
        <v>0</v>
      </c>
      <c r="M16" s="14">
        <f t="shared" si="1"/>
        <v>0.5</v>
      </c>
      <c r="N16" s="21"/>
      <c r="O16" s="90"/>
    </row>
    <row r="17" spans="1:15">
      <c r="A17" s="13" t="str">
        <f>TE!A10</f>
        <v>C1-9</v>
      </c>
      <c r="B17" s="33" t="str">
        <f>TE!B10</f>
        <v>RF power measurement equipment standard uncertainty σ (dB) of the absolute level for a time domain wideband measurement for FR2</v>
      </c>
      <c r="C17" s="14">
        <f>TE!C10</f>
        <v>1.25</v>
      </c>
      <c r="D17" s="14">
        <f>TE!D10</f>
        <v>1.45</v>
      </c>
      <c r="E17" s="14"/>
      <c r="F17" s="14">
        <f>TE!E10</f>
        <v>2.61</v>
      </c>
      <c r="G17" s="13" t="str">
        <f>TE!F10</f>
        <v>Gaussian</v>
      </c>
      <c r="H17" s="14">
        <f>TE!G10</f>
        <v>1</v>
      </c>
      <c r="I17" s="13">
        <v>1</v>
      </c>
      <c r="J17" s="14">
        <f t="shared" si="2"/>
        <v>1.25</v>
      </c>
      <c r="K17" s="14">
        <f t="shared" si="3"/>
        <v>1.45</v>
      </c>
      <c r="L17" s="14">
        <f t="shared" si="4"/>
        <v>0</v>
      </c>
      <c r="M17" s="14">
        <f t="shared" si="1"/>
        <v>2.61</v>
      </c>
      <c r="N17" s="21"/>
      <c r="O17" s="90"/>
    </row>
    <row r="18" spans="1:15">
      <c r="A18" s="6" t="s">
        <v>129</v>
      </c>
      <c r="B18" s="22" t="s">
        <v>206</v>
      </c>
      <c r="C18" s="28" t="s">
        <v>126</v>
      </c>
      <c r="D18" s="28" t="s">
        <v>127</v>
      </c>
      <c r="E18" s="28">
        <v>0</v>
      </c>
      <c r="F18" s="28">
        <v>0.16</v>
      </c>
      <c r="G18" s="13" t="s">
        <v>155</v>
      </c>
      <c r="H18" s="28">
        <v>1</v>
      </c>
      <c r="I18" s="6">
        <v>1</v>
      </c>
      <c r="J18" s="28" t="s">
        <v>126</v>
      </c>
      <c r="K18" s="28" t="s">
        <v>127</v>
      </c>
      <c r="L18" s="14">
        <f>E18/$H18</f>
        <v>0</v>
      </c>
      <c r="M18" s="14">
        <f t="shared" si="1"/>
        <v>0.16</v>
      </c>
      <c r="N18" s="21"/>
      <c r="O18" s="89"/>
    </row>
    <row r="19" spans="1:15">
      <c r="A19" s="6" t="s">
        <v>128</v>
      </c>
      <c r="B19" s="22" t="s">
        <v>207</v>
      </c>
      <c r="C19" s="28" t="s">
        <v>126</v>
      </c>
      <c r="D19" s="28" t="s">
        <v>127</v>
      </c>
      <c r="E19" s="28">
        <v>2.25</v>
      </c>
      <c r="F19" s="28">
        <v>2.25</v>
      </c>
      <c r="G19" s="13" t="s">
        <v>155</v>
      </c>
      <c r="H19" s="28">
        <v>1</v>
      </c>
      <c r="I19" s="6">
        <v>1</v>
      </c>
      <c r="J19" s="28" t="s">
        <v>126</v>
      </c>
      <c r="K19" s="28" t="s">
        <v>127</v>
      </c>
      <c r="L19" s="14">
        <f>E19/$H19</f>
        <v>2.25</v>
      </c>
      <c r="M19" s="14">
        <f t="shared" si="1"/>
        <v>2.25</v>
      </c>
      <c r="N19" s="21"/>
      <c r="O19" s="90"/>
    </row>
    <row r="20" spans="1:15">
      <c r="A20" s="6" t="s">
        <v>212</v>
      </c>
      <c r="B20" s="22" t="s">
        <v>130</v>
      </c>
      <c r="C20" s="28" t="s">
        <v>103</v>
      </c>
      <c r="D20" s="28" t="s">
        <v>103</v>
      </c>
      <c r="E20" s="28">
        <v>0</v>
      </c>
      <c r="F20" s="28">
        <v>0</v>
      </c>
      <c r="G20" s="13" t="s">
        <v>5</v>
      </c>
      <c r="H20" s="14">
        <f>3^0.5</f>
        <v>1.7320508075688772</v>
      </c>
      <c r="I20" s="13">
        <v>1</v>
      </c>
      <c r="J20" s="28" t="s">
        <v>103</v>
      </c>
      <c r="K20" s="28" t="s">
        <v>103</v>
      </c>
      <c r="L20" s="14">
        <f>E20/$H20</f>
        <v>0</v>
      </c>
      <c r="M20" s="14">
        <f t="shared" si="1"/>
        <v>0</v>
      </c>
      <c r="N20" s="21"/>
      <c r="O20" s="90"/>
    </row>
    <row r="21" spans="1:15">
      <c r="A21" s="241" t="s">
        <v>11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35"/>
      <c r="O21" s="90"/>
    </row>
    <row r="22" spans="1:15">
      <c r="A22" s="13" t="str">
        <f>TE!A16</f>
        <v>C1-3</v>
      </c>
      <c r="B22" s="33" t="str">
        <f>TE!B16</f>
        <v>Uncertainty of the network analyzer</v>
      </c>
      <c r="C22" s="14">
        <f>TE!C6</f>
        <v>0.3</v>
      </c>
      <c r="D22" s="14">
        <f>TE!D6</f>
        <v>0.3</v>
      </c>
      <c r="E22" s="14">
        <f>TE!E16</f>
        <v>0.3</v>
      </c>
      <c r="F22" s="14">
        <f>TE!E6</f>
        <v>0.85</v>
      </c>
      <c r="G22" s="13" t="str">
        <f>TE!H16</f>
        <v xml:space="preserve"> Gaussian</v>
      </c>
      <c r="H22" s="14">
        <f>TE!I16</f>
        <v>1</v>
      </c>
      <c r="I22" s="13">
        <v>1</v>
      </c>
      <c r="J22" s="14">
        <f t="shared" ref="J22:J34" si="5">C22/$H22</f>
        <v>0.3</v>
      </c>
      <c r="K22" s="14">
        <f t="shared" ref="K22:K34" si="6">D22/$H22</f>
        <v>0.3</v>
      </c>
      <c r="L22" s="14"/>
      <c r="M22" s="14">
        <f t="shared" ref="M22:M34" si="7">F22/$H22</f>
        <v>0.85</v>
      </c>
      <c r="N22" s="21"/>
      <c r="O22" s="90"/>
    </row>
    <row r="23" spans="1:15">
      <c r="A23" s="13" t="s">
        <v>92</v>
      </c>
      <c r="B23" s="22" t="s">
        <v>179</v>
      </c>
      <c r="C23" s="14">
        <v>0.43</v>
      </c>
      <c r="D23" s="14">
        <v>0.56999999999999995</v>
      </c>
      <c r="E23" s="14">
        <v>0.56999999999999995</v>
      </c>
      <c r="F23" s="14">
        <v>0.56999999999999995</v>
      </c>
      <c r="G23" s="13" t="s">
        <v>9</v>
      </c>
      <c r="H23" s="14">
        <f>2^0.5</f>
        <v>1.4142135623730951</v>
      </c>
      <c r="I23" s="13">
        <v>1</v>
      </c>
      <c r="J23" s="14">
        <f t="shared" si="5"/>
        <v>0.30405591591021541</v>
      </c>
      <c r="K23" s="14">
        <f t="shared" si="6"/>
        <v>0.40305086527633205</v>
      </c>
      <c r="L23" s="14"/>
      <c r="M23" s="14">
        <f t="shared" si="7"/>
        <v>0.40305086527633205</v>
      </c>
      <c r="N23" s="21"/>
      <c r="O23" s="92" t="s">
        <v>269</v>
      </c>
    </row>
    <row r="24" spans="1:15">
      <c r="A24" s="13" t="s">
        <v>93</v>
      </c>
      <c r="B24" s="22" t="s">
        <v>213</v>
      </c>
      <c r="C24" s="14">
        <v>0.72</v>
      </c>
      <c r="D24" s="14">
        <v>0.72</v>
      </c>
      <c r="E24" s="14"/>
      <c r="F24" s="14">
        <v>0.72</v>
      </c>
      <c r="G24" s="13" t="s">
        <v>9</v>
      </c>
      <c r="H24" s="14">
        <f>2^0.5</f>
        <v>1.4142135623730951</v>
      </c>
      <c r="I24" s="13">
        <v>1</v>
      </c>
      <c r="J24" s="14">
        <f t="shared" si="5"/>
        <v>0.50911688245431419</v>
      </c>
      <c r="K24" s="14">
        <f t="shared" si="6"/>
        <v>0.50911688245431419</v>
      </c>
      <c r="L24" s="14"/>
      <c r="M24" s="14">
        <f t="shared" si="7"/>
        <v>0.50911688245431419</v>
      </c>
      <c r="N24" s="21"/>
      <c r="O24" s="138" t="s">
        <v>270</v>
      </c>
    </row>
    <row r="25" spans="1:15">
      <c r="A25" s="13" t="s">
        <v>79</v>
      </c>
      <c r="B25" s="22" t="s">
        <v>182</v>
      </c>
      <c r="C25" s="14">
        <v>0</v>
      </c>
      <c r="D25" s="14">
        <v>0</v>
      </c>
      <c r="E25" s="14">
        <v>0.18</v>
      </c>
      <c r="F25" s="14">
        <v>0.18</v>
      </c>
      <c r="G25" s="13" t="s">
        <v>5</v>
      </c>
      <c r="H25" s="14">
        <f>3^0.5</f>
        <v>1.7320508075688772</v>
      </c>
      <c r="I25" s="13">
        <v>1</v>
      </c>
      <c r="J25" s="14">
        <f t="shared" si="5"/>
        <v>0</v>
      </c>
      <c r="K25" s="14">
        <f t="shared" si="6"/>
        <v>0</v>
      </c>
      <c r="L25" s="14"/>
      <c r="M25" s="14">
        <f t="shared" si="7"/>
        <v>0.10392304845413264</v>
      </c>
      <c r="N25" s="21"/>
      <c r="O25" s="92" t="s">
        <v>271</v>
      </c>
    </row>
    <row r="26" spans="1:15">
      <c r="A26" s="13" t="s">
        <v>77</v>
      </c>
      <c r="B26" s="22" t="s">
        <v>176</v>
      </c>
      <c r="C26" s="14">
        <v>0.01</v>
      </c>
      <c r="D26" s="14">
        <v>0.01</v>
      </c>
      <c r="E26" s="14">
        <v>1E-3</v>
      </c>
      <c r="F26" s="14">
        <v>0.01</v>
      </c>
      <c r="G26" s="13" t="s">
        <v>155</v>
      </c>
      <c r="H26" s="14">
        <v>1</v>
      </c>
      <c r="I26" s="13">
        <v>1</v>
      </c>
      <c r="J26" s="14">
        <f t="shared" si="5"/>
        <v>0.01</v>
      </c>
      <c r="K26" s="14">
        <f t="shared" si="6"/>
        <v>0.01</v>
      </c>
      <c r="L26" s="14"/>
      <c r="M26" s="14">
        <f t="shared" si="7"/>
        <v>0.01</v>
      </c>
      <c r="N26" s="21"/>
      <c r="O26" s="90"/>
    </row>
    <row r="27" spans="1:15">
      <c r="A27" s="13" t="s">
        <v>80</v>
      </c>
      <c r="B27" s="22" t="s">
        <v>25</v>
      </c>
      <c r="C27" s="14">
        <v>0.21</v>
      </c>
      <c r="D27" s="14">
        <v>0.28999999999999998</v>
      </c>
      <c r="E27" s="14">
        <v>0.28999999999999998</v>
      </c>
      <c r="F27" s="14">
        <v>0.28999999999999998</v>
      </c>
      <c r="G27" s="13" t="s">
        <v>9</v>
      </c>
      <c r="H27" s="14">
        <f>2^0.5</f>
        <v>1.4142135623730951</v>
      </c>
      <c r="I27" s="13">
        <v>1</v>
      </c>
      <c r="J27" s="14">
        <f t="shared" si="5"/>
        <v>0.14849242404917495</v>
      </c>
      <c r="K27" s="14">
        <f t="shared" si="6"/>
        <v>0.20506096654409875</v>
      </c>
      <c r="L27" s="14"/>
      <c r="M27" s="14">
        <f t="shared" si="7"/>
        <v>0.20506096654409875</v>
      </c>
      <c r="N27" s="21"/>
      <c r="O27" s="90"/>
    </row>
    <row r="28" spans="1:15">
      <c r="A28" s="13" t="str">
        <f>TE!A17</f>
        <v>C1-4</v>
      </c>
      <c r="B28" s="33" t="str">
        <f>TE!B17</f>
        <v>Uncertainty of the absolute gain of the reference antenna</v>
      </c>
      <c r="C28" s="14">
        <f>TE!C7</f>
        <v>0.51961524227066314</v>
      </c>
      <c r="D28" s="14">
        <f>TE!D7</f>
        <v>0.51961524227066314</v>
      </c>
      <c r="E28" s="14">
        <f>TE!E17</f>
        <v>0.52</v>
      </c>
      <c r="F28" s="14">
        <f>TE!E7</f>
        <v>0.51961524227066314</v>
      </c>
      <c r="G28" s="13" t="str">
        <f>TE!H17</f>
        <v>Rectangular</v>
      </c>
      <c r="H28" s="14">
        <f>TE!I17</f>
        <v>1.7320508075688772</v>
      </c>
      <c r="I28" s="13">
        <v>1</v>
      </c>
      <c r="J28" s="14">
        <f t="shared" si="5"/>
        <v>0.3</v>
      </c>
      <c r="K28" s="14">
        <f t="shared" si="6"/>
        <v>0.3</v>
      </c>
      <c r="L28" s="14"/>
      <c r="M28" s="14">
        <f t="shared" si="7"/>
        <v>0.3</v>
      </c>
      <c r="N28" s="21"/>
      <c r="O28" s="92" t="s">
        <v>272</v>
      </c>
    </row>
    <row r="29" spans="1:15">
      <c r="A29" s="13" t="s">
        <v>81</v>
      </c>
      <c r="B29" s="22" t="s">
        <v>184</v>
      </c>
      <c r="C29" s="14">
        <v>0</v>
      </c>
      <c r="D29" s="14">
        <v>0</v>
      </c>
      <c r="E29" s="14">
        <v>0</v>
      </c>
      <c r="F29" s="14">
        <v>0</v>
      </c>
      <c r="G29" s="13" t="s">
        <v>30</v>
      </c>
      <c r="H29" s="14">
        <v>2</v>
      </c>
      <c r="I29" s="13">
        <v>1</v>
      </c>
      <c r="J29" s="14">
        <f t="shared" si="5"/>
        <v>0</v>
      </c>
      <c r="K29" s="14">
        <f t="shared" si="6"/>
        <v>0</v>
      </c>
      <c r="L29" s="14"/>
      <c r="M29" s="14">
        <f t="shared" si="7"/>
        <v>0</v>
      </c>
      <c r="N29" s="21"/>
      <c r="O29" s="92" t="s">
        <v>273</v>
      </c>
    </row>
    <row r="30" spans="1:15">
      <c r="A30" s="13" t="s">
        <v>82</v>
      </c>
      <c r="B30" s="22" t="s">
        <v>185</v>
      </c>
      <c r="C30" s="14">
        <v>0</v>
      </c>
      <c r="D30" s="14">
        <v>0</v>
      </c>
      <c r="E30" s="14">
        <v>0</v>
      </c>
      <c r="F30" s="14">
        <v>0</v>
      </c>
      <c r="G30" s="13" t="s">
        <v>23</v>
      </c>
      <c r="H30" s="14">
        <v>2</v>
      </c>
      <c r="I30" s="13">
        <v>1</v>
      </c>
      <c r="J30" s="14">
        <f t="shared" si="5"/>
        <v>0</v>
      </c>
      <c r="K30" s="14">
        <f t="shared" si="6"/>
        <v>0</v>
      </c>
      <c r="L30" s="14"/>
      <c r="M30" s="14">
        <f t="shared" si="7"/>
        <v>0</v>
      </c>
      <c r="N30" s="21"/>
      <c r="O30" s="92" t="s">
        <v>273</v>
      </c>
    </row>
    <row r="31" spans="1:15">
      <c r="A31" s="13" t="s">
        <v>83</v>
      </c>
      <c r="B31" s="22" t="s">
        <v>26</v>
      </c>
      <c r="C31" s="14">
        <v>0</v>
      </c>
      <c r="D31" s="14">
        <v>0</v>
      </c>
      <c r="E31" s="14">
        <v>0</v>
      </c>
      <c r="F31" s="14">
        <v>0</v>
      </c>
      <c r="G31" s="13" t="s">
        <v>9</v>
      </c>
      <c r="H31" s="14">
        <f>2^0.5</f>
        <v>1.4142135623730951</v>
      </c>
      <c r="I31" s="13">
        <v>1</v>
      </c>
      <c r="J31" s="14">
        <f t="shared" si="5"/>
        <v>0</v>
      </c>
      <c r="K31" s="14">
        <f t="shared" si="6"/>
        <v>0</v>
      </c>
      <c r="L31" s="14"/>
      <c r="M31" s="14">
        <f t="shared" si="7"/>
        <v>0</v>
      </c>
      <c r="N31" s="21"/>
      <c r="O31" s="90"/>
    </row>
    <row r="32" spans="1:15">
      <c r="A32" s="13" t="s">
        <v>84</v>
      </c>
      <c r="B32" s="22" t="s">
        <v>87</v>
      </c>
      <c r="C32" s="14">
        <v>0.09</v>
      </c>
      <c r="D32" s="14">
        <v>0.09</v>
      </c>
      <c r="E32" s="14">
        <v>0.09</v>
      </c>
      <c r="F32" s="14">
        <v>0.09</v>
      </c>
      <c r="G32" s="13" t="s">
        <v>9</v>
      </c>
      <c r="H32" s="14">
        <f>2^0.5</f>
        <v>1.4142135623730951</v>
      </c>
      <c r="I32" s="13">
        <v>1</v>
      </c>
      <c r="J32" s="14">
        <f t="shared" si="5"/>
        <v>6.3639610306789274E-2</v>
      </c>
      <c r="K32" s="14">
        <f t="shared" si="6"/>
        <v>6.3639610306789274E-2</v>
      </c>
      <c r="L32" s="14"/>
      <c r="M32" s="14">
        <f t="shared" si="7"/>
        <v>6.3639610306789274E-2</v>
      </c>
      <c r="N32" s="21"/>
      <c r="O32" s="90"/>
    </row>
    <row r="33" spans="1:15">
      <c r="A33" s="13" t="s">
        <v>85</v>
      </c>
      <c r="B33" s="22" t="s">
        <v>189</v>
      </c>
      <c r="C33" s="14">
        <v>8.9999999999999993E-3</v>
      </c>
      <c r="D33" s="14">
        <v>8.9999999999999993E-3</v>
      </c>
      <c r="E33" s="14">
        <v>8.9999999999999993E-3</v>
      </c>
      <c r="F33" s="14">
        <v>8.9999999999999993E-3</v>
      </c>
      <c r="G33" s="13" t="s">
        <v>155</v>
      </c>
      <c r="H33" s="14">
        <v>1</v>
      </c>
      <c r="I33" s="13">
        <v>1</v>
      </c>
      <c r="J33" s="14">
        <f t="shared" si="5"/>
        <v>8.9999999999999993E-3</v>
      </c>
      <c r="K33" s="14">
        <f t="shared" si="6"/>
        <v>8.9999999999999993E-3</v>
      </c>
      <c r="L33" s="14"/>
      <c r="M33" s="14">
        <f t="shared" si="7"/>
        <v>8.9999999999999993E-3</v>
      </c>
      <c r="N33" s="21"/>
      <c r="O33" s="90"/>
    </row>
    <row r="34" spans="1:15">
      <c r="A34" s="13" t="s">
        <v>86</v>
      </c>
      <c r="B34" s="22" t="s">
        <v>27</v>
      </c>
      <c r="C34" s="14">
        <v>0.1</v>
      </c>
      <c r="D34" s="14">
        <v>0.1</v>
      </c>
      <c r="E34" s="14">
        <v>0.43</v>
      </c>
      <c r="F34" s="14">
        <v>0.43</v>
      </c>
      <c r="G34" s="13" t="s">
        <v>5</v>
      </c>
      <c r="H34" s="14">
        <f>3^0.5</f>
        <v>1.7320508075688772</v>
      </c>
      <c r="I34" s="13">
        <v>1</v>
      </c>
      <c r="J34" s="14">
        <f t="shared" si="5"/>
        <v>5.7735026918962581E-2</v>
      </c>
      <c r="K34" s="14">
        <f t="shared" si="6"/>
        <v>5.7735026918962581E-2</v>
      </c>
      <c r="L34" s="14"/>
      <c r="M34" s="14">
        <f t="shared" si="7"/>
        <v>0.2482606157515391</v>
      </c>
      <c r="N34" s="21"/>
      <c r="O34" s="92" t="s">
        <v>274</v>
      </c>
    </row>
    <row r="37" spans="1:15">
      <c r="C37" s="259"/>
      <c r="D37" s="259"/>
      <c r="G37" s="260"/>
      <c r="H37" s="260"/>
      <c r="I37" s="260"/>
      <c r="J37" s="260"/>
    </row>
    <row r="38" spans="1:15">
      <c r="C38" s="44"/>
      <c r="D38" s="44"/>
      <c r="E38" s="44"/>
      <c r="F38" s="44"/>
      <c r="G38" s="42"/>
      <c r="I38" s="42"/>
    </row>
    <row r="39" spans="1:15">
      <c r="C39" s="44"/>
      <c r="D39" s="44"/>
      <c r="E39" s="44"/>
      <c r="F39" s="44"/>
      <c r="G39" s="42"/>
      <c r="I39" s="42"/>
    </row>
    <row r="40" spans="1:15">
      <c r="C40" s="44"/>
      <c r="D40" s="44"/>
      <c r="E40" s="44"/>
      <c r="F40" s="44"/>
    </row>
    <row r="41" spans="1:15">
      <c r="C41" s="44"/>
      <c r="D41" s="44"/>
      <c r="E41" s="44"/>
      <c r="F41" s="44"/>
    </row>
    <row r="43" spans="1:15">
      <c r="C43" s="44"/>
      <c r="D43" s="44"/>
      <c r="E43" s="44"/>
      <c r="F43" s="44"/>
    </row>
    <row r="44" spans="1:15">
      <c r="C44" s="44"/>
      <c r="D44" s="44"/>
      <c r="E44" s="44"/>
      <c r="F44" s="44"/>
    </row>
  </sheetData>
  <mergeCells count="14">
    <mergeCell ref="O1:O4"/>
    <mergeCell ref="C2:F2"/>
    <mergeCell ref="J2:M2"/>
    <mergeCell ref="A1:M1"/>
    <mergeCell ref="C37:D37"/>
    <mergeCell ref="G37:H37"/>
    <mergeCell ref="I37:J37"/>
    <mergeCell ref="G2:G3"/>
    <mergeCell ref="H2:H3"/>
    <mergeCell ref="I2:I3"/>
    <mergeCell ref="A21:M21"/>
    <mergeCell ref="A4:M4"/>
    <mergeCell ref="B2:B3"/>
    <mergeCell ref="A2:A3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1"/>
  <sheetViews>
    <sheetView zoomScaleNormal="100" workbookViewId="0">
      <selection activeCell="G24" sqref="G24"/>
    </sheetView>
  </sheetViews>
  <sheetFormatPr defaultColWidth="9" defaultRowHeight="10.3"/>
  <cols>
    <col min="1" max="1" width="7.15234375" style="38" bestFit="1" customWidth="1"/>
    <col min="2" max="2" width="67" style="41" customWidth="1"/>
    <col min="3" max="3" width="8.84375" style="42" bestFit="1" customWidth="1"/>
    <col min="4" max="4" width="8.3828125" style="42" bestFit="1" customWidth="1"/>
    <col min="5" max="5" width="8.3828125" style="42" customWidth="1"/>
    <col min="6" max="7" width="15.15234375" style="38" customWidth="1"/>
    <col min="8" max="8" width="15" style="42" customWidth="1"/>
    <col min="9" max="9" width="15" style="38" customWidth="1"/>
    <col min="10" max="12" width="10.15234375" style="38" customWidth="1"/>
    <col min="13" max="15" width="10.15234375" style="31" customWidth="1"/>
    <col min="16" max="16" width="4.53515625" style="31" customWidth="1"/>
    <col min="17" max="17" width="61.53515625" style="31" customWidth="1"/>
    <col min="18" max="16384" width="9" style="31"/>
  </cols>
  <sheetData>
    <row r="1" spans="1:17">
      <c r="A1" s="343" t="s">
        <v>215</v>
      </c>
      <c r="B1" s="344"/>
      <c r="C1" s="344"/>
      <c r="D1" s="344"/>
      <c r="E1" s="344"/>
      <c r="F1" s="344"/>
      <c r="G1" s="344"/>
      <c r="H1" s="344"/>
      <c r="I1" s="344"/>
      <c r="J1" s="344"/>
      <c r="K1" s="345"/>
      <c r="L1" s="49"/>
      <c r="M1" s="49"/>
      <c r="N1" s="49"/>
      <c r="O1" s="49"/>
      <c r="Q1" s="250" t="s">
        <v>160</v>
      </c>
    </row>
    <row r="2" spans="1:17">
      <c r="A2" s="240" t="s">
        <v>0</v>
      </c>
      <c r="B2" s="240" t="s">
        <v>1</v>
      </c>
      <c r="C2" s="256" t="s">
        <v>225</v>
      </c>
      <c r="D2" s="257"/>
      <c r="E2" s="258"/>
      <c r="F2" s="240" t="s">
        <v>2</v>
      </c>
      <c r="G2" s="300" t="s">
        <v>3</v>
      </c>
      <c r="H2" s="267" t="s">
        <v>4</v>
      </c>
      <c r="I2" s="346" t="s">
        <v>171</v>
      </c>
      <c r="J2" s="347"/>
      <c r="K2" s="348"/>
      <c r="L2" s="139"/>
      <c r="M2" s="139"/>
      <c r="N2" s="139"/>
      <c r="O2" s="139"/>
      <c r="Q2" s="251"/>
    </row>
    <row r="3" spans="1:17" ht="20.6">
      <c r="A3" s="248"/>
      <c r="B3" s="248"/>
      <c r="C3" s="133" t="s">
        <v>263</v>
      </c>
      <c r="D3" s="133" t="s">
        <v>262</v>
      </c>
      <c r="E3" s="85" t="s">
        <v>253</v>
      </c>
      <c r="F3" s="248"/>
      <c r="G3" s="301"/>
      <c r="H3" s="350"/>
      <c r="I3" s="133" t="s">
        <v>263</v>
      </c>
      <c r="J3" s="133" t="s">
        <v>262</v>
      </c>
      <c r="K3" s="85" t="s">
        <v>253</v>
      </c>
      <c r="L3" s="86"/>
      <c r="M3" s="86"/>
      <c r="N3" s="86"/>
      <c r="O3" s="86"/>
      <c r="Q3" s="251"/>
    </row>
    <row r="4" spans="1:17">
      <c r="A4" s="292" t="s">
        <v>164</v>
      </c>
      <c r="B4" s="293"/>
      <c r="C4" s="293"/>
      <c r="D4" s="293"/>
      <c r="E4" s="293"/>
      <c r="F4" s="293"/>
      <c r="G4" s="293"/>
      <c r="H4" s="293"/>
      <c r="I4" s="293"/>
      <c r="J4" s="293"/>
      <c r="K4" s="294"/>
      <c r="L4" s="140"/>
      <c r="M4" s="140"/>
      <c r="N4" s="140"/>
      <c r="O4" s="140"/>
      <c r="Q4" s="252"/>
    </row>
    <row r="5" spans="1:17" ht="22.5" customHeight="1">
      <c r="A5" s="6" t="str">
        <f>TE!A4</f>
        <v>C1-1</v>
      </c>
      <c r="B5" s="22" t="str">
        <f>TE!B4</f>
        <v>Uncertainty of the RF power measurement equipment (e.g. spectrum analyzer, power meter) - high power (EIRP, TRP)</v>
      </c>
      <c r="C5" s="26">
        <f>TE!C4</f>
        <v>0.5</v>
      </c>
      <c r="D5" s="26">
        <f>TE!D4</f>
        <v>0.7</v>
      </c>
      <c r="E5" s="99"/>
      <c r="F5" s="3" t="str">
        <f>TE!F4</f>
        <v xml:space="preserve"> Gaussian</v>
      </c>
      <c r="G5" s="26">
        <f>TE!G4</f>
        <v>1</v>
      </c>
      <c r="H5" s="1">
        <v>1</v>
      </c>
      <c r="I5" s="27">
        <f t="shared" ref="I5:K8" si="0">C5/$G5</f>
        <v>0.5</v>
      </c>
      <c r="J5" s="27">
        <f t="shared" si="0"/>
        <v>0.7</v>
      </c>
      <c r="K5" s="99"/>
      <c r="L5" s="11"/>
      <c r="M5" s="11"/>
      <c r="N5" s="38"/>
      <c r="O5" s="38"/>
      <c r="Q5" s="92"/>
    </row>
    <row r="6" spans="1:17">
      <c r="A6" s="13" t="str">
        <f>TE!A11</f>
        <v>C1-10</v>
      </c>
      <c r="B6" s="13" t="str">
        <f>TE!B11</f>
        <v>Uncertainty of the RF power measurement equipment (power meter, power sensor) - high power (EIRP)</v>
      </c>
      <c r="C6" s="14" t="s">
        <v>266</v>
      </c>
      <c r="D6" s="14"/>
      <c r="E6" s="13">
        <f>TE!E11</f>
        <v>0.98</v>
      </c>
      <c r="F6" s="13" t="str">
        <f>TE!F11</f>
        <v xml:space="preserve"> Gaussian</v>
      </c>
      <c r="G6" s="13">
        <f>TE!G11</f>
        <v>1</v>
      </c>
      <c r="H6" s="1">
        <v>1</v>
      </c>
      <c r="I6" s="14"/>
      <c r="J6" s="14"/>
      <c r="K6" s="27">
        <f t="shared" si="0"/>
        <v>0.98</v>
      </c>
      <c r="L6" s="11"/>
      <c r="M6" s="11"/>
      <c r="N6" s="38"/>
      <c r="O6" s="38"/>
      <c r="Q6" s="92"/>
    </row>
    <row r="7" spans="1:17">
      <c r="A7" s="3" t="s">
        <v>94</v>
      </c>
      <c r="B7" s="20" t="s">
        <v>8</v>
      </c>
      <c r="C7" s="27">
        <v>0.2</v>
      </c>
      <c r="D7" s="27">
        <v>0.2</v>
      </c>
      <c r="E7" s="27">
        <v>0.2</v>
      </c>
      <c r="F7" s="1" t="s">
        <v>9</v>
      </c>
      <c r="G7" s="27">
        <f>2^0.5</f>
        <v>1.4142135623730951</v>
      </c>
      <c r="H7" s="1">
        <v>1</v>
      </c>
      <c r="I7" s="27">
        <f t="shared" si="0"/>
        <v>0.1414213562373095</v>
      </c>
      <c r="J7" s="27">
        <f t="shared" si="0"/>
        <v>0.1414213562373095</v>
      </c>
      <c r="K7" s="27">
        <f t="shared" si="0"/>
        <v>0.1414213562373095</v>
      </c>
      <c r="L7" s="141"/>
      <c r="M7" s="141"/>
      <c r="N7" s="141"/>
      <c r="O7" s="141"/>
      <c r="Q7" s="92"/>
    </row>
    <row r="8" spans="1:17">
      <c r="A8" s="3" t="s">
        <v>95</v>
      </c>
      <c r="B8" s="20" t="s">
        <v>10</v>
      </c>
      <c r="C8" s="27">
        <v>0.1</v>
      </c>
      <c r="D8" s="27">
        <v>0.1</v>
      </c>
      <c r="E8" s="27">
        <v>0.1</v>
      </c>
      <c r="F8" s="1" t="s">
        <v>5</v>
      </c>
      <c r="G8" s="27">
        <f>3^0.5</f>
        <v>1.7320508075688772</v>
      </c>
      <c r="H8" s="1">
        <v>1</v>
      </c>
      <c r="I8" s="27">
        <f t="shared" si="0"/>
        <v>5.7735026918962581E-2</v>
      </c>
      <c r="J8" s="27">
        <f t="shared" si="0"/>
        <v>5.7735026918962581E-2</v>
      </c>
      <c r="K8" s="27">
        <f t="shared" si="0"/>
        <v>5.7735026918962581E-2</v>
      </c>
      <c r="M8" s="38"/>
      <c r="N8" s="38"/>
      <c r="O8" s="38"/>
      <c r="Q8" s="92"/>
    </row>
    <row r="9" spans="1:17">
      <c r="A9" s="292" t="s">
        <v>11</v>
      </c>
      <c r="B9" s="293"/>
      <c r="C9" s="293"/>
      <c r="D9" s="293"/>
      <c r="E9" s="293"/>
      <c r="F9" s="293"/>
      <c r="G9" s="293"/>
      <c r="H9" s="293"/>
      <c r="I9" s="293"/>
      <c r="J9" s="293"/>
      <c r="K9" s="294"/>
      <c r="L9" s="140"/>
      <c r="M9" s="140"/>
      <c r="N9" s="140"/>
      <c r="O9" s="140"/>
      <c r="Q9" s="92"/>
    </row>
    <row r="10" spans="1:17">
      <c r="A10" s="3" t="s">
        <v>96</v>
      </c>
      <c r="B10" s="94" t="s">
        <v>46</v>
      </c>
      <c r="C10" s="27">
        <v>0.3</v>
      </c>
      <c r="D10" s="27">
        <v>0.3</v>
      </c>
      <c r="E10" s="27">
        <v>0.3</v>
      </c>
      <c r="F10" s="1" t="s">
        <v>155</v>
      </c>
      <c r="G10" s="27">
        <v>1</v>
      </c>
      <c r="H10" s="1">
        <v>1</v>
      </c>
      <c r="I10" s="27">
        <f t="shared" ref="I10:K15" si="1">C10/$G10</f>
        <v>0.3</v>
      </c>
      <c r="J10" s="27">
        <f t="shared" si="1"/>
        <v>0.3</v>
      </c>
      <c r="K10" s="27">
        <f t="shared" si="1"/>
        <v>0.3</v>
      </c>
      <c r="M10" s="38"/>
      <c r="N10" s="38"/>
      <c r="O10" s="38"/>
      <c r="Q10" s="92"/>
    </row>
    <row r="11" spans="1:17">
      <c r="A11" s="3" t="s">
        <v>97</v>
      </c>
      <c r="B11" s="94" t="s">
        <v>198</v>
      </c>
      <c r="C11" s="27">
        <v>0.27</v>
      </c>
      <c r="D11" s="27">
        <v>0.27</v>
      </c>
      <c r="E11" s="27">
        <v>0.27</v>
      </c>
      <c r="F11" s="1" t="s">
        <v>155</v>
      </c>
      <c r="G11" s="27">
        <v>1</v>
      </c>
      <c r="H11" s="1">
        <v>1</v>
      </c>
      <c r="I11" s="27">
        <f t="shared" si="1"/>
        <v>0.27</v>
      </c>
      <c r="J11" s="27">
        <f t="shared" si="1"/>
        <v>0.27</v>
      </c>
      <c r="K11" s="27">
        <f t="shared" si="1"/>
        <v>0.27</v>
      </c>
      <c r="M11" s="38"/>
      <c r="N11" s="38"/>
      <c r="O11" s="38"/>
      <c r="Q11" s="92"/>
    </row>
    <row r="12" spans="1:17">
      <c r="A12" s="3" t="str">
        <f>TE!A6</f>
        <v>C1-3</v>
      </c>
      <c r="B12" s="20" t="str">
        <f>TE!B6</f>
        <v>Uncertainty of the network analyzer</v>
      </c>
      <c r="C12" s="26">
        <f>TE!C6</f>
        <v>0.3</v>
      </c>
      <c r="D12" s="26">
        <f>TE!D6</f>
        <v>0.3</v>
      </c>
      <c r="E12" s="26">
        <f>TE!E6</f>
        <v>0.85</v>
      </c>
      <c r="F12" s="3" t="str">
        <f>TE!F6</f>
        <v>Gaussian</v>
      </c>
      <c r="G12" s="26">
        <f>TE!G6</f>
        <v>1</v>
      </c>
      <c r="H12" s="1">
        <v>1</v>
      </c>
      <c r="I12" s="27">
        <f t="shared" si="1"/>
        <v>0.3</v>
      </c>
      <c r="J12" s="27">
        <f t="shared" si="1"/>
        <v>0.3</v>
      </c>
      <c r="K12" s="27">
        <f t="shared" si="1"/>
        <v>0.85</v>
      </c>
      <c r="L12" s="11"/>
      <c r="M12" s="11"/>
      <c r="N12" s="38"/>
      <c r="O12" s="38"/>
      <c r="Q12" s="92"/>
    </row>
    <row r="13" spans="1:17">
      <c r="A13" s="3" t="s">
        <v>98</v>
      </c>
      <c r="B13" s="94" t="s">
        <v>16</v>
      </c>
      <c r="C13" s="27">
        <v>0.2</v>
      </c>
      <c r="D13" s="27">
        <v>0.2</v>
      </c>
      <c r="E13" s="27">
        <v>0.2</v>
      </c>
      <c r="F13" s="1" t="s">
        <v>155</v>
      </c>
      <c r="G13" s="27">
        <v>1</v>
      </c>
      <c r="H13" s="1">
        <v>1</v>
      </c>
      <c r="I13" s="27">
        <f t="shared" si="1"/>
        <v>0.2</v>
      </c>
      <c r="J13" s="27">
        <f t="shared" si="1"/>
        <v>0.2</v>
      </c>
      <c r="K13" s="27">
        <f t="shared" si="1"/>
        <v>0.2</v>
      </c>
      <c r="M13" s="38"/>
      <c r="N13" s="38"/>
      <c r="O13" s="38"/>
      <c r="Q13" s="92"/>
    </row>
    <row r="14" spans="1:17">
      <c r="A14" s="3" t="s">
        <v>99</v>
      </c>
      <c r="B14" s="94" t="s">
        <v>47</v>
      </c>
      <c r="C14" s="27">
        <v>0.27</v>
      </c>
      <c r="D14" s="27">
        <v>0.27</v>
      </c>
      <c r="E14" s="27">
        <v>0.27</v>
      </c>
      <c r="F14" s="1" t="s">
        <v>155</v>
      </c>
      <c r="G14" s="27">
        <v>1</v>
      </c>
      <c r="H14" s="1">
        <v>1</v>
      </c>
      <c r="I14" s="27">
        <f t="shared" si="1"/>
        <v>0.27</v>
      </c>
      <c r="J14" s="27">
        <f t="shared" si="1"/>
        <v>0.27</v>
      </c>
      <c r="K14" s="27">
        <f t="shared" si="1"/>
        <v>0.27</v>
      </c>
      <c r="M14" s="38"/>
      <c r="N14" s="38"/>
      <c r="O14" s="38"/>
      <c r="Q14" s="92"/>
    </row>
    <row r="15" spans="1:17">
      <c r="A15" s="29" t="s">
        <v>100</v>
      </c>
      <c r="B15" s="94" t="s">
        <v>48</v>
      </c>
      <c r="C15" s="27">
        <v>0.5</v>
      </c>
      <c r="D15" s="27">
        <v>0.5</v>
      </c>
      <c r="E15" s="27">
        <v>0.5</v>
      </c>
      <c r="F15" s="1" t="s">
        <v>155</v>
      </c>
      <c r="G15" s="27">
        <v>1</v>
      </c>
      <c r="H15" s="1">
        <v>1</v>
      </c>
      <c r="I15" s="27">
        <f t="shared" si="1"/>
        <v>0.5</v>
      </c>
      <c r="J15" s="27">
        <f t="shared" si="1"/>
        <v>0.5</v>
      </c>
      <c r="K15" s="27">
        <f t="shared" si="1"/>
        <v>0.5</v>
      </c>
      <c r="L15" s="141"/>
      <c r="M15" s="141"/>
      <c r="N15" s="141"/>
      <c r="O15" s="141"/>
      <c r="Q15" s="92"/>
    </row>
    <row r="16" spans="1:17">
      <c r="Q16" s="92"/>
    </row>
    <row r="17" spans="1:17">
      <c r="A17" s="240" t="s">
        <v>0</v>
      </c>
      <c r="B17" s="240" t="s">
        <v>1</v>
      </c>
      <c r="C17" s="240" t="s">
        <v>225</v>
      </c>
      <c r="D17" s="240"/>
      <c r="E17" s="240"/>
      <c r="F17" s="240"/>
      <c r="G17" s="240"/>
      <c r="H17" s="249" t="s">
        <v>2</v>
      </c>
      <c r="I17" s="240" t="s">
        <v>3</v>
      </c>
      <c r="J17" s="267" t="s">
        <v>4</v>
      </c>
      <c r="K17" s="349" t="s">
        <v>171</v>
      </c>
      <c r="L17" s="349"/>
      <c r="M17" s="349"/>
      <c r="N17" s="349"/>
      <c r="O17" s="349"/>
      <c r="Q17" s="92"/>
    </row>
    <row r="18" spans="1:17" ht="20.6">
      <c r="A18" s="240"/>
      <c r="B18" s="240"/>
      <c r="C18" s="85" t="s">
        <v>259</v>
      </c>
      <c r="D18" s="85" t="s">
        <v>261</v>
      </c>
      <c r="E18" s="7" t="s">
        <v>260</v>
      </c>
      <c r="F18" s="7" t="s">
        <v>293</v>
      </c>
      <c r="G18" s="7" t="s">
        <v>264</v>
      </c>
      <c r="H18" s="249"/>
      <c r="I18" s="240"/>
      <c r="J18" s="267"/>
      <c r="K18" s="85" t="s">
        <v>259</v>
      </c>
      <c r="L18" s="85" t="s">
        <v>261</v>
      </c>
      <c r="M18" s="7" t="s">
        <v>260</v>
      </c>
      <c r="N18" s="7" t="s">
        <v>293</v>
      </c>
      <c r="O18" s="7" t="s">
        <v>264</v>
      </c>
      <c r="Q18" s="92"/>
    </row>
    <row r="19" spans="1:17">
      <c r="A19" s="248" t="s">
        <v>164</v>
      </c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Q19" s="92"/>
    </row>
    <row r="20" spans="1:17" s="43" customFormat="1" ht="20.6">
      <c r="A20" s="6" t="str">
        <f>TE!A18</f>
        <v>C1-7</v>
      </c>
      <c r="B20" s="22" t="str">
        <f>TE!B18</f>
        <v>Uncertainty of the RF power measurement equipment (e.g. spectrum analyzer, power meter) - low power (UEM, absolute ACLR)</v>
      </c>
      <c r="C20" s="28">
        <f>TE!C18</f>
        <v>0.52</v>
      </c>
      <c r="D20" s="28">
        <f>TE!D18</f>
        <v>0.84</v>
      </c>
      <c r="E20" s="28">
        <f>TE!E18</f>
        <v>0.6</v>
      </c>
      <c r="F20" s="13">
        <f>TE!F18</f>
        <v>2</v>
      </c>
      <c r="G20" s="13">
        <f>TE!G18</f>
        <v>2.2999999999999998</v>
      </c>
      <c r="H20" s="28" t="str">
        <f>TE!H18</f>
        <v xml:space="preserve"> Gaussian</v>
      </c>
      <c r="I20" s="28">
        <f>TE!I18</f>
        <v>1</v>
      </c>
      <c r="J20" s="142">
        <v>1</v>
      </c>
      <c r="K20" s="2">
        <f>C20/$I20</f>
        <v>0.52</v>
      </c>
      <c r="L20" s="2">
        <f>D20/$I20</f>
        <v>0.84</v>
      </c>
      <c r="M20" s="2">
        <f>E20/$I20</f>
        <v>0.6</v>
      </c>
      <c r="N20" s="2">
        <f>F20/$I20</f>
        <v>2</v>
      </c>
      <c r="O20" s="2">
        <f>G20/$I20</f>
        <v>2.2999999999999998</v>
      </c>
      <c r="Q20" s="95" t="s">
        <v>279</v>
      </c>
    </row>
    <row r="21" spans="1:17">
      <c r="A21" s="29" t="s">
        <v>94</v>
      </c>
      <c r="B21" s="40" t="s">
        <v>8</v>
      </c>
      <c r="C21" s="27">
        <v>0.45</v>
      </c>
      <c r="D21" s="27">
        <v>0.45</v>
      </c>
      <c r="E21" s="27">
        <v>0.45</v>
      </c>
      <c r="F21" s="27">
        <v>0.45</v>
      </c>
      <c r="G21" s="27">
        <v>0.45</v>
      </c>
      <c r="H21" s="27" t="s">
        <v>9</v>
      </c>
      <c r="I21" s="27">
        <f>2^0.5</f>
        <v>1.4142135623730951</v>
      </c>
      <c r="J21" s="1">
        <v>1</v>
      </c>
      <c r="K21" s="27">
        <f t="shared" ref="K21:K22" si="2">C21/$I21</f>
        <v>0.31819805153394637</v>
      </c>
      <c r="L21" s="27">
        <f t="shared" ref="L21:O22" si="3">D21/$I21</f>
        <v>0.31819805153394637</v>
      </c>
      <c r="M21" s="27">
        <f t="shared" si="3"/>
        <v>0.31819805153394637</v>
      </c>
      <c r="N21" s="27">
        <f t="shared" si="3"/>
        <v>0.31819805153394637</v>
      </c>
      <c r="O21" s="27">
        <f t="shared" si="3"/>
        <v>0.31819805153394637</v>
      </c>
      <c r="Q21" s="95" t="s">
        <v>279</v>
      </c>
    </row>
    <row r="22" spans="1:17">
      <c r="A22" s="29" t="s">
        <v>95</v>
      </c>
      <c r="B22" s="40" t="s">
        <v>10</v>
      </c>
      <c r="C22" s="27">
        <v>0.1</v>
      </c>
      <c r="D22" s="27">
        <v>0.1</v>
      </c>
      <c r="E22" s="27">
        <v>0.1</v>
      </c>
      <c r="F22" s="27">
        <v>0.1</v>
      </c>
      <c r="G22" s="27">
        <v>0.1</v>
      </c>
      <c r="H22" s="27" t="s">
        <v>5</v>
      </c>
      <c r="I22" s="27">
        <f>3^0.5</f>
        <v>1.7320508075688772</v>
      </c>
      <c r="J22" s="1">
        <v>1</v>
      </c>
      <c r="K22" s="27">
        <f t="shared" si="2"/>
        <v>5.7735026918962581E-2</v>
      </c>
      <c r="L22" s="27">
        <f t="shared" si="3"/>
        <v>5.7735026918962581E-2</v>
      </c>
      <c r="M22" s="27">
        <f t="shared" si="3"/>
        <v>5.7735026918962581E-2</v>
      </c>
      <c r="N22" s="27">
        <f t="shared" si="3"/>
        <v>5.7735026918962581E-2</v>
      </c>
      <c r="O22" s="27">
        <f t="shared" si="3"/>
        <v>5.7735026918962581E-2</v>
      </c>
      <c r="Q22" s="95" t="s">
        <v>279</v>
      </c>
    </row>
    <row r="23" spans="1:17">
      <c r="A23" s="240" t="s">
        <v>11</v>
      </c>
      <c r="B23" s="240"/>
      <c r="C23" s="240"/>
      <c r="D23" s="240"/>
      <c r="E23" s="240"/>
      <c r="F23" s="240"/>
      <c r="G23" s="240"/>
      <c r="H23" s="240"/>
      <c r="I23" s="240"/>
      <c r="J23" s="240"/>
      <c r="K23" s="240"/>
      <c r="L23" s="240"/>
      <c r="M23" s="240"/>
      <c r="N23" s="240"/>
      <c r="O23" s="240"/>
      <c r="Q23" s="92"/>
    </row>
    <row r="24" spans="1:17">
      <c r="A24" s="29" t="s">
        <v>96</v>
      </c>
      <c r="B24" s="93" t="s">
        <v>46</v>
      </c>
      <c r="C24" s="27">
        <v>0.5</v>
      </c>
      <c r="D24" s="27">
        <v>0.5</v>
      </c>
      <c r="E24" s="27">
        <v>0.5</v>
      </c>
      <c r="F24" s="27">
        <v>0.5</v>
      </c>
      <c r="G24" s="27">
        <v>0.5</v>
      </c>
      <c r="H24" s="27" t="s">
        <v>24</v>
      </c>
      <c r="I24" s="27">
        <v>1</v>
      </c>
      <c r="J24" s="1">
        <v>1</v>
      </c>
      <c r="K24" s="27">
        <f t="shared" ref="K24:K29" si="4">C24/$I24</f>
        <v>0.5</v>
      </c>
      <c r="L24" s="27">
        <f t="shared" ref="L24:O29" si="5">D24/$I24</f>
        <v>0.5</v>
      </c>
      <c r="M24" s="27">
        <f t="shared" si="5"/>
        <v>0.5</v>
      </c>
      <c r="N24" s="27">
        <f t="shared" si="5"/>
        <v>0.5</v>
      </c>
      <c r="O24" s="27">
        <f t="shared" si="5"/>
        <v>0.5</v>
      </c>
      <c r="Q24" s="95" t="s">
        <v>279</v>
      </c>
    </row>
    <row r="25" spans="1:17">
      <c r="A25" s="29" t="s">
        <v>97</v>
      </c>
      <c r="B25" s="93" t="s">
        <v>198</v>
      </c>
      <c r="C25" s="27">
        <v>0.27</v>
      </c>
      <c r="D25" s="27">
        <v>0.27</v>
      </c>
      <c r="E25" s="27">
        <v>0.27</v>
      </c>
      <c r="F25" s="27">
        <v>0.27</v>
      </c>
      <c r="G25" s="27">
        <v>0.27</v>
      </c>
      <c r="H25" s="27" t="s">
        <v>24</v>
      </c>
      <c r="I25" s="27">
        <v>1</v>
      </c>
      <c r="J25" s="1">
        <v>1</v>
      </c>
      <c r="K25" s="27">
        <f t="shared" si="4"/>
        <v>0.27</v>
      </c>
      <c r="L25" s="27">
        <f t="shared" si="5"/>
        <v>0.27</v>
      </c>
      <c r="M25" s="27">
        <f t="shared" si="5"/>
        <v>0.27</v>
      </c>
      <c r="N25" s="27">
        <f t="shared" si="5"/>
        <v>0.27</v>
      </c>
      <c r="O25" s="27">
        <f t="shared" si="5"/>
        <v>0.27</v>
      </c>
      <c r="Q25" s="95" t="s">
        <v>279</v>
      </c>
    </row>
    <row r="26" spans="1:17">
      <c r="A26" s="29" t="str">
        <f>TE!A16</f>
        <v>C1-3</v>
      </c>
      <c r="B26" s="81" t="str">
        <f>TE!B16</f>
        <v>Uncertainty of the network analyzer</v>
      </c>
      <c r="C26" s="30">
        <f>TE!C16</f>
        <v>0.3</v>
      </c>
      <c r="D26" s="30">
        <f>TE!D16</f>
        <v>0.3</v>
      </c>
      <c r="E26" s="30">
        <f>TE!E16</f>
        <v>0.3</v>
      </c>
      <c r="F26" s="25">
        <f>TE!F16</f>
        <v>0.8</v>
      </c>
      <c r="G26" s="25">
        <f>TE!G16</f>
        <v>1</v>
      </c>
      <c r="H26" s="30" t="str">
        <f>TE!H16</f>
        <v xml:space="preserve"> Gaussian</v>
      </c>
      <c r="I26" s="30">
        <f>TE!I16</f>
        <v>1</v>
      </c>
      <c r="J26" s="1">
        <v>1</v>
      </c>
      <c r="K26" s="27">
        <f t="shared" si="4"/>
        <v>0.3</v>
      </c>
      <c r="L26" s="27">
        <f t="shared" si="5"/>
        <v>0.3</v>
      </c>
      <c r="M26" s="27">
        <f t="shared" si="5"/>
        <v>0.3</v>
      </c>
      <c r="N26" s="27">
        <f t="shared" si="5"/>
        <v>0.8</v>
      </c>
      <c r="O26" s="27">
        <f t="shared" si="5"/>
        <v>1</v>
      </c>
      <c r="Q26" s="95" t="s">
        <v>279</v>
      </c>
    </row>
    <row r="27" spans="1:17">
      <c r="A27" s="29" t="s">
        <v>98</v>
      </c>
      <c r="B27" s="93" t="s">
        <v>16</v>
      </c>
      <c r="C27" s="27">
        <v>0.2</v>
      </c>
      <c r="D27" s="27">
        <v>0.2</v>
      </c>
      <c r="E27" s="27">
        <v>0.2</v>
      </c>
      <c r="F27" s="27">
        <v>0.2</v>
      </c>
      <c r="G27" s="27">
        <v>0.2</v>
      </c>
      <c r="H27" s="27" t="s">
        <v>24</v>
      </c>
      <c r="I27" s="27">
        <v>1</v>
      </c>
      <c r="J27" s="1">
        <v>1</v>
      </c>
      <c r="K27" s="27">
        <f t="shared" si="4"/>
        <v>0.2</v>
      </c>
      <c r="L27" s="27">
        <f t="shared" si="5"/>
        <v>0.2</v>
      </c>
      <c r="M27" s="27">
        <f t="shared" si="5"/>
        <v>0.2</v>
      </c>
      <c r="N27" s="27">
        <f t="shared" si="5"/>
        <v>0.2</v>
      </c>
      <c r="O27" s="27">
        <f t="shared" si="5"/>
        <v>0.2</v>
      </c>
      <c r="Q27" s="95" t="s">
        <v>279</v>
      </c>
    </row>
    <row r="28" spans="1:17">
      <c r="A28" s="29" t="s">
        <v>99</v>
      </c>
      <c r="B28" s="93" t="s">
        <v>47</v>
      </c>
      <c r="C28" s="27">
        <v>0.27</v>
      </c>
      <c r="D28" s="27">
        <v>0.27</v>
      </c>
      <c r="E28" s="27">
        <v>0.27</v>
      </c>
      <c r="F28" s="27">
        <v>0.27</v>
      </c>
      <c r="G28" s="27">
        <v>0.27</v>
      </c>
      <c r="H28" s="27" t="s">
        <v>24</v>
      </c>
      <c r="I28" s="27">
        <v>1</v>
      </c>
      <c r="J28" s="1">
        <v>1</v>
      </c>
      <c r="K28" s="27">
        <f t="shared" si="4"/>
        <v>0.27</v>
      </c>
      <c r="L28" s="27">
        <f t="shared" si="5"/>
        <v>0.27</v>
      </c>
      <c r="M28" s="27">
        <f t="shared" si="5"/>
        <v>0.27</v>
      </c>
      <c r="N28" s="27">
        <f t="shared" si="5"/>
        <v>0.27</v>
      </c>
      <c r="O28" s="27">
        <f t="shared" si="5"/>
        <v>0.27</v>
      </c>
      <c r="Q28" s="95" t="s">
        <v>279</v>
      </c>
    </row>
    <row r="29" spans="1:17">
      <c r="A29" s="29" t="s">
        <v>100</v>
      </c>
      <c r="B29" s="93" t="s">
        <v>48</v>
      </c>
      <c r="C29" s="27">
        <v>1.5</v>
      </c>
      <c r="D29" s="27">
        <v>1.5</v>
      </c>
      <c r="E29" s="27">
        <v>1.5</v>
      </c>
      <c r="F29" s="27">
        <v>1.5</v>
      </c>
      <c r="G29" s="27">
        <v>1.5</v>
      </c>
      <c r="H29" s="27" t="s">
        <v>24</v>
      </c>
      <c r="I29" s="27">
        <v>1</v>
      </c>
      <c r="J29" s="1">
        <v>1</v>
      </c>
      <c r="K29" s="27">
        <f t="shared" si="4"/>
        <v>1.5</v>
      </c>
      <c r="L29" s="27">
        <f t="shared" si="5"/>
        <v>1.5</v>
      </c>
      <c r="M29" s="27">
        <f t="shared" si="5"/>
        <v>1.5</v>
      </c>
      <c r="N29" s="27">
        <f t="shared" si="5"/>
        <v>1.5</v>
      </c>
      <c r="O29" s="27">
        <f t="shared" si="5"/>
        <v>1.5</v>
      </c>
      <c r="Q29" s="95" t="s">
        <v>279</v>
      </c>
    </row>
    <row r="31" spans="1:17">
      <c r="B31" s="38"/>
      <c r="C31" s="38"/>
      <c r="D31" s="38"/>
      <c r="E31" s="38"/>
    </row>
  </sheetData>
  <mergeCells count="20">
    <mergeCell ref="Q1:Q4"/>
    <mergeCell ref="A4:K4"/>
    <mergeCell ref="A19:O19"/>
    <mergeCell ref="A23:O23"/>
    <mergeCell ref="K17:O17"/>
    <mergeCell ref="A17:A18"/>
    <mergeCell ref="B17:B18"/>
    <mergeCell ref="H17:H18"/>
    <mergeCell ref="I17:I18"/>
    <mergeCell ref="J17:J18"/>
    <mergeCell ref="A9:K9"/>
    <mergeCell ref="C17:G17"/>
    <mergeCell ref="A1:K1"/>
    <mergeCell ref="C2:E2"/>
    <mergeCell ref="I2:K2"/>
    <mergeCell ref="G2:G3"/>
    <mergeCell ref="A2:A3"/>
    <mergeCell ref="B2:B3"/>
    <mergeCell ref="F2:F3"/>
    <mergeCell ref="H2:H3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9"/>
  <sheetViews>
    <sheetView zoomScaleNormal="100" workbookViewId="0">
      <selection activeCell="B13" sqref="B13"/>
    </sheetView>
  </sheetViews>
  <sheetFormatPr defaultColWidth="9.15234375" defaultRowHeight="10.3"/>
  <cols>
    <col min="1" max="1" width="5.3046875" style="18" bestFit="1" customWidth="1"/>
    <col min="2" max="2" width="43.3828125" style="31" customWidth="1"/>
    <col min="3" max="3" width="8" style="32" bestFit="1" customWidth="1"/>
    <col min="4" max="4" width="8.3828125" style="32" customWidth="1"/>
    <col min="5" max="5" width="7.15234375" style="32" bestFit="1" customWidth="1"/>
    <col min="6" max="6" width="13.53515625" style="31" customWidth="1"/>
    <col min="7" max="7" width="13.53515625" style="32" customWidth="1"/>
    <col min="8" max="8" width="4" style="31" bestFit="1" customWidth="1"/>
    <col min="9" max="9" width="8.84375" style="32" bestFit="1" customWidth="1"/>
    <col min="10" max="10" width="8.3828125" style="32" bestFit="1" customWidth="1"/>
    <col min="11" max="11" width="7.15234375" style="32" bestFit="1" customWidth="1"/>
    <col min="12" max="12" width="5.3828125" style="31" customWidth="1"/>
    <col min="13" max="13" width="13.53515625" style="31" customWidth="1"/>
    <col min="14" max="16384" width="9.15234375" style="31"/>
  </cols>
  <sheetData>
    <row r="1" spans="1:13">
      <c r="A1" s="241" t="s">
        <v>125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M1" s="241" t="s">
        <v>160</v>
      </c>
    </row>
    <row r="2" spans="1:13" ht="30.9">
      <c r="A2" s="7" t="s">
        <v>0</v>
      </c>
      <c r="B2" s="7" t="s">
        <v>1</v>
      </c>
      <c r="C2" s="85" t="s">
        <v>162</v>
      </c>
      <c r="D2" s="85" t="s">
        <v>163</v>
      </c>
      <c r="E2" s="85" t="s">
        <v>161</v>
      </c>
      <c r="F2" s="7" t="s">
        <v>2</v>
      </c>
      <c r="G2" s="85" t="s">
        <v>3</v>
      </c>
      <c r="H2" s="88" t="s">
        <v>4</v>
      </c>
      <c r="I2" s="85" t="s">
        <v>162</v>
      </c>
      <c r="J2" s="85" t="s">
        <v>163</v>
      </c>
      <c r="K2" s="85" t="s">
        <v>161</v>
      </c>
      <c r="M2" s="241"/>
    </row>
    <row r="3" spans="1:13">
      <c r="A3" s="240" t="s">
        <v>164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M3" s="241"/>
    </row>
    <row r="4" spans="1:13" ht="20.6">
      <c r="A4" s="3" t="s">
        <v>104</v>
      </c>
      <c r="B4" s="20" t="s">
        <v>166</v>
      </c>
      <c r="C4" s="26" t="s">
        <v>126</v>
      </c>
      <c r="D4" s="26" t="s">
        <v>127</v>
      </c>
      <c r="E4" s="26">
        <v>1.7999999999999999E-2</v>
      </c>
      <c r="F4" s="3" t="s">
        <v>5</v>
      </c>
      <c r="G4" s="26">
        <f>3^0.5</f>
        <v>1.7320508075688772</v>
      </c>
      <c r="H4" s="3">
        <v>1</v>
      </c>
      <c r="I4" s="26" t="s">
        <v>126</v>
      </c>
      <c r="J4" s="26" t="s">
        <v>127</v>
      </c>
      <c r="K4" s="26">
        <f>E4/$G4</f>
        <v>1.0392304845413263E-2</v>
      </c>
      <c r="M4" s="91"/>
    </row>
    <row r="5" spans="1:13">
      <c r="A5" s="3" t="s">
        <v>105</v>
      </c>
      <c r="B5" s="20" t="s">
        <v>167</v>
      </c>
      <c r="C5" s="26" t="s">
        <v>126</v>
      </c>
      <c r="D5" s="26" t="s">
        <v>127</v>
      </c>
      <c r="E5" s="26">
        <v>0</v>
      </c>
      <c r="F5" s="3" t="s">
        <v>5</v>
      </c>
      <c r="G5" s="26">
        <f>3^0.5</f>
        <v>1.7320508075688772</v>
      </c>
      <c r="H5" s="3">
        <v>1</v>
      </c>
      <c r="I5" s="26" t="s">
        <v>126</v>
      </c>
      <c r="J5" s="26" t="s">
        <v>127</v>
      </c>
      <c r="K5" s="26">
        <f t="shared" ref="K5:K15" si="0">E5/$G5</f>
        <v>0</v>
      </c>
      <c r="M5" s="92"/>
    </row>
    <row r="6" spans="1:13">
      <c r="A6" s="3" t="s">
        <v>106</v>
      </c>
      <c r="B6" s="20" t="s">
        <v>6</v>
      </c>
      <c r="C6" s="26" t="s">
        <v>126</v>
      </c>
      <c r="D6" s="26" t="s">
        <v>127</v>
      </c>
      <c r="E6" s="26">
        <v>0.1</v>
      </c>
      <c r="F6" s="3" t="s">
        <v>155</v>
      </c>
      <c r="G6" s="26">
        <v>1</v>
      </c>
      <c r="H6" s="3">
        <v>1</v>
      </c>
      <c r="I6" s="26" t="s">
        <v>126</v>
      </c>
      <c r="J6" s="26" t="s">
        <v>127</v>
      </c>
      <c r="K6" s="26">
        <f t="shared" si="0"/>
        <v>0.1</v>
      </c>
      <c r="M6" s="92"/>
    </row>
    <row r="7" spans="1:13">
      <c r="A7" s="3" t="s">
        <v>108</v>
      </c>
      <c r="B7" s="20" t="s">
        <v>168</v>
      </c>
      <c r="C7" s="26" t="s">
        <v>126</v>
      </c>
      <c r="D7" s="26" t="s">
        <v>127</v>
      </c>
      <c r="E7" s="26">
        <v>1.7999999999999999E-2</v>
      </c>
      <c r="F7" s="3" t="s">
        <v>5</v>
      </c>
      <c r="G7" s="26">
        <f t="shared" ref="G7:G8" si="1">3^0.5</f>
        <v>1.7320508075688772</v>
      </c>
      <c r="H7" s="3">
        <v>1</v>
      </c>
      <c r="I7" s="26" t="s">
        <v>126</v>
      </c>
      <c r="J7" s="26" t="s">
        <v>127</v>
      </c>
      <c r="K7" s="26">
        <f t="shared" si="0"/>
        <v>1.0392304845413263E-2</v>
      </c>
      <c r="M7" s="92"/>
    </row>
    <row r="8" spans="1:13">
      <c r="A8" s="3" t="s">
        <v>204</v>
      </c>
      <c r="B8" s="20" t="s">
        <v>169</v>
      </c>
      <c r="C8" s="26" t="s">
        <v>126</v>
      </c>
      <c r="D8" s="26" t="s">
        <v>127</v>
      </c>
      <c r="E8" s="26">
        <v>0</v>
      </c>
      <c r="F8" s="3" t="s">
        <v>5</v>
      </c>
      <c r="G8" s="26">
        <f t="shared" si="1"/>
        <v>1.7320508075688772</v>
      </c>
      <c r="H8" s="3">
        <v>1</v>
      </c>
      <c r="I8" s="26" t="s">
        <v>126</v>
      </c>
      <c r="J8" s="26" t="s">
        <v>127</v>
      </c>
      <c r="K8" s="26">
        <f t="shared" si="0"/>
        <v>0</v>
      </c>
      <c r="M8" s="92"/>
    </row>
    <row r="9" spans="1:13">
      <c r="A9" s="3" t="s">
        <v>107</v>
      </c>
      <c r="B9" s="20" t="s">
        <v>7</v>
      </c>
      <c r="C9" s="26" t="s">
        <v>126</v>
      </c>
      <c r="D9" s="26" t="s">
        <v>127</v>
      </c>
      <c r="E9" s="26">
        <v>0.05</v>
      </c>
      <c r="F9" s="3" t="s">
        <v>155</v>
      </c>
      <c r="G9" s="26">
        <v>1</v>
      </c>
      <c r="H9" s="3">
        <v>1</v>
      </c>
      <c r="I9" s="26" t="s">
        <v>126</v>
      </c>
      <c r="J9" s="26" t="s">
        <v>127</v>
      </c>
      <c r="K9" s="26">
        <f t="shared" si="0"/>
        <v>0.05</v>
      </c>
      <c r="M9" s="92"/>
    </row>
    <row r="10" spans="1:13" ht="30.9">
      <c r="A10" s="3" t="str">
        <f>TE!A18</f>
        <v>C1-7</v>
      </c>
      <c r="B10" s="20" t="str">
        <f>TE!B18</f>
        <v>Uncertainty of the RF power measurement equipment (e.g. spectrum analyzer, power meter) - low power (UEM, absolute ACLR)</v>
      </c>
      <c r="C10" s="26" t="s">
        <v>126</v>
      </c>
      <c r="D10" s="26" t="s">
        <v>127</v>
      </c>
      <c r="E10" s="26">
        <f>TE!E18</f>
        <v>0.6</v>
      </c>
      <c r="F10" s="3" t="s">
        <v>155</v>
      </c>
      <c r="G10" s="26">
        <v>1</v>
      </c>
      <c r="H10" s="3">
        <v>1</v>
      </c>
      <c r="I10" s="26" t="s">
        <v>126</v>
      </c>
      <c r="J10" s="26" t="s">
        <v>127</v>
      </c>
      <c r="K10" s="26">
        <f t="shared" si="0"/>
        <v>0.6</v>
      </c>
      <c r="M10" s="92"/>
    </row>
    <row r="11" spans="1:13">
      <c r="A11" s="3" t="s">
        <v>113</v>
      </c>
      <c r="B11" s="20" t="s">
        <v>178</v>
      </c>
      <c r="C11" s="26" t="s">
        <v>126</v>
      </c>
      <c r="D11" s="26" t="s">
        <v>127</v>
      </c>
      <c r="E11" s="26">
        <v>0.25</v>
      </c>
      <c r="F11" s="3" t="s">
        <v>155</v>
      </c>
      <c r="G11" s="26">
        <v>1</v>
      </c>
      <c r="H11" s="3">
        <v>1</v>
      </c>
      <c r="I11" s="26" t="s">
        <v>126</v>
      </c>
      <c r="J11" s="26" t="s">
        <v>127</v>
      </c>
      <c r="K11" s="26">
        <f t="shared" si="0"/>
        <v>0.25</v>
      </c>
      <c r="M11" s="92"/>
    </row>
    <row r="12" spans="1:13">
      <c r="A12" s="3" t="s">
        <v>209</v>
      </c>
      <c r="B12" s="20" t="s">
        <v>206</v>
      </c>
      <c r="C12" s="26" t="s">
        <v>126</v>
      </c>
      <c r="D12" s="26" t="s">
        <v>127</v>
      </c>
      <c r="E12" s="26">
        <v>0</v>
      </c>
      <c r="F12" s="3" t="s">
        <v>155</v>
      </c>
      <c r="G12" s="26">
        <v>1</v>
      </c>
      <c r="H12" s="3">
        <v>1</v>
      </c>
      <c r="I12" s="26" t="s">
        <v>126</v>
      </c>
      <c r="J12" s="26" t="s">
        <v>127</v>
      </c>
      <c r="K12" s="26">
        <f t="shared" si="0"/>
        <v>0</v>
      </c>
      <c r="M12" s="92"/>
    </row>
    <row r="13" spans="1:13">
      <c r="A13" s="3" t="s">
        <v>208</v>
      </c>
      <c r="B13" s="20" t="s">
        <v>207</v>
      </c>
      <c r="C13" s="26" t="s">
        <v>126</v>
      </c>
      <c r="D13" s="26" t="s">
        <v>127</v>
      </c>
      <c r="E13" s="26">
        <v>2.25</v>
      </c>
      <c r="F13" s="3" t="s">
        <v>155</v>
      </c>
      <c r="G13" s="26">
        <v>1</v>
      </c>
      <c r="H13" s="3">
        <v>1</v>
      </c>
      <c r="I13" s="26" t="s">
        <v>126</v>
      </c>
      <c r="J13" s="26" t="s">
        <v>127</v>
      </c>
      <c r="K13" s="26">
        <f t="shared" si="0"/>
        <v>2.25</v>
      </c>
      <c r="M13" s="92"/>
    </row>
    <row r="14" spans="1:13">
      <c r="A14" s="3" t="s">
        <v>109</v>
      </c>
      <c r="B14" s="20" t="s">
        <v>8</v>
      </c>
      <c r="C14" s="26" t="s">
        <v>126</v>
      </c>
      <c r="D14" s="26" t="s">
        <v>127</v>
      </c>
      <c r="E14" s="26">
        <v>0.42</v>
      </c>
      <c r="F14" s="3" t="s">
        <v>9</v>
      </c>
      <c r="G14" s="26">
        <f>2^0.5</f>
        <v>1.4142135623730951</v>
      </c>
      <c r="H14" s="3">
        <v>1</v>
      </c>
      <c r="I14" s="26" t="s">
        <v>126</v>
      </c>
      <c r="J14" s="26" t="s">
        <v>127</v>
      </c>
      <c r="K14" s="26">
        <f t="shared" si="0"/>
        <v>0.29698484809834991</v>
      </c>
      <c r="M14" s="92"/>
    </row>
    <row r="15" spans="1:13">
      <c r="A15" s="6" t="s">
        <v>110</v>
      </c>
      <c r="B15" s="87" t="s">
        <v>10</v>
      </c>
      <c r="C15" s="28" t="s">
        <v>126</v>
      </c>
      <c r="D15" s="28" t="s">
        <v>127</v>
      </c>
      <c r="E15" s="28">
        <v>0.1</v>
      </c>
      <c r="F15" s="6" t="s">
        <v>5</v>
      </c>
      <c r="G15" s="28">
        <f>3^0.5</f>
        <v>1.7320508075688772</v>
      </c>
      <c r="H15" s="6">
        <v>1</v>
      </c>
      <c r="I15" s="28" t="s">
        <v>126</v>
      </c>
      <c r="J15" s="28" t="s">
        <v>127</v>
      </c>
      <c r="K15" s="28">
        <f t="shared" si="0"/>
        <v>5.7735026918962581E-2</v>
      </c>
      <c r="M15" s="92"/>
    </row>
    <row r="16" spans="1:13">
      <c r="A16" s="240" t="s">
        <v>11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M16" s="92"/>
    </row>
    <row r="17" spans="1:13" ht="20.6">
      <c r="A17" s="13" t="s">
        <v>114</v>
      </c>
      <c r="B17" s="40" t="s">
        <v>12</v>
      </c>
      <c r="C17" s="28" t="s">
        <v>126</v>
      </c>
      <c r="D17" s="28" t="s">
        <v>127</v>
      </c>
      <c r="E17" s="28">
        <v>0.56999999999999995</v>
      </c>
      <c r="F17" s="6" t="s">
        <v>9</v>
      </c>
      <c r="G17" s="28">
        <f>2^0.5</f>
        <v>1.4142135623730951</v>
      </c>
      <c r="H17" s="6">
        <v>1</v>
      </c>
      <c r="I17" s="28" t="s">
        <v>126</v>
      </c>
      <c r="J17" s="28" t="s">
        <v>127</v>
      </c>
      <c r="K17" s="28">
        <f t="shared" ref="K17:K29" si="2">E17/$G17</f>
        <v>0.40305086527633205</v>
      </c>
      <c r="M17" s="92"/>
    </row>
    <row r="18" spans="1:13" ht="20.6">
      <c r="A18" s="13" t="s">
        <v>115</v>
      </c>
      <c r="B18" s="40" t="s">
        <v>13</v>
      </c>
      <c r="C18" s="28" t="s">
        <v>126</v>
      </c>
      <c r="D18" s="28" t="s">
        <v>127</v>
      </c>
      <c r="E18" s="28">
        <v>0.43</v>
      </c>
      <c r="F18" s="6" t="s">
        <v>5</v>
      </c>
      <c r="G18" s="28">
        <f>3^0.5</f>
        <v>1.7320508075688772</v>
      </c>
      <c r="H18" s="6">
        <v>1</v>
      </c>
      <c r="I18" s="28" t="s">
        <v>126</v>
      </c>
      <c r="J18" s="28" t="s">
        <v>127</v>
      </c>
      <c r="K18" s="28">
        <f t="shared" si="2"/>
        <v>0.2482606157515391</v>
      </c>
      <c r="M18" s="92"/>
    </row>
    <row r="19" spans="1:13" ht="20.6">
      <c r="A19" s="13" t="s">
        <v>117</v>
      </c>
      <c r="B19" s="40" t="s">
        <v>14</v>
      </c>
      <c r="C19" s="28" t="s">
        <v>126</v>
      </c>
      <c r="D19" s="28" t="s">
        <v>127</v>
      </c>
      <c r="E19" s="28">
        <v>0.56999999999999995</v>
      </c>
      <c r="F19" s="6" t="s">
        <v>9</v>
      </c>
      <c r="G19" s="28">
        <f>2^0.5</f>
        <v>1.4142135623730951</v>
      </c>
      <c r="H19" s="6">
        <v>1</v>
      </c>
      <c r="I19" s="28" t="s">
        <v>126</v>
      </c>
      <c r="J19" s="28" t="s">
        <v>127</v>
      </c>
      <c r="K19" s="28">
        <f t="shared" si="2"/>
        <v>0.40305086527633205</v>
      </c>
      <c r="M19" s="92"/>
    </row>
    <row r="20" spans="1:13">
      <c r="A20" s="13" t="s">
        <v>116</v>
      </c>
      <c r="B20" s="40" t="s">
        <v>6</v>
      </c>
      <c r="C20" s="28" t="s">
        <v>126</v>
      </c>
      <c r="D20" s="28" t="s">
        <v>127</v>
      </c>
      <c r="E20" s="28">
        <v>0.1</v>
      </c>
      <c r="F20" s="6" t="s">
        <v>155</v>
      </c>
      <c r="G20" s="28">
        <v>1</v>
      </c>
      <c r="H20" s="6">
        <v>1</v>
      </c>
      <c r="I20" s="28" t="s">
        <v>126</v>
      </c>
      <c r="J20" s="28" t="s">
        <v>127</v>
      </c>
      <c r="K20" s="28">
        <f t="shared" si="2"/>
        <v>0.1</v>
      </c>
      <c r="M20" s="92"/>
    </row>
    <row r="21" spans="1:13" ht="20.6">
      <c r="A21" s="13" t="s">
        <v>118</v>
      </c>
      <c r="B21" s="40" t="s">
        <v>119</v>
      </c>
      <c r="C21" s="28" t="s">
        <v>126</v>
      </c>
      <c r="D21" s="28" t="s">
        <v>127</v>
      </c>
      <c r="E21" s="28">
        <v>1.7999999999999999E-2</v>
      </c>
      <c r="F21" s="6" t="s">
        <v>5</v>
      </c>
      <c r="G21" s="28">
        <f t="shared" ref="G21:G22" si="3">3^0.5</f>
        <v>1.7320508075688772</v>
      </c>
      <c r="H21" s="6">
        <v>1</v>
      </c>
      <c r="I21" s="28" t="s">
        <v>126</v>
      </c>
      <c r="J21" s="28" t="s">
        <v>127</v>
      </c>
      <c r="K21" s="28">
        <f t="shared" si="2"/>
        <v>1.0392304845413263E-2</v>
      </c>
      <c r="M21" s="92"/>
    </row>
    <row r="22" spans="1:13" ht="20.6">
      <c r="A22" s="13" t="s">
        <v>210</v>
      </c>
      <c r="B22" s="40" t="s">
        <v>15</v>
      </c>
      <c r="C22" s="28" t="s">
        <v>126</v>
      </c>
      <c r="D22" s="28" t="s">
        <v>127</v>
      </c>
      <c r="E22" s="28">
        <v>0</v>
      </c>
      <c r="F22" s="6" t="s">
        <v>5</v>
      </c>
      <c r="G22" s="28">
        <f t="shared" si="3"/>
        <v>1.7320508075688772</v>
      </c>
      <c r="H22" s="6">
        <v>1</v>
      </c>
      <c r="I22" s="28" t="s">
        <v>126</v>
      </c>
      <c r="J22" s="28" t="s">
        <v>127</v>
      </c>
      <c r="K22" s="28">
        <f t="shared" si="2"/>
        <v>0</v>
      </c>
      <c r="M22" s="92"/>
    </row>
    <row r="23" spans="1:13">
      <c r="A23" s="13" t="s">
        <v>120</v>
      </c>
      <c r="B23" s="40" t="s">
        <v>7</v>
      </c>
      <c r="C23" s="28" t="s">
        <v>126</v>
      </c>
      <c r="D23" s="28" t="s">
        <v>127</v>
      </c>
      <c r="E23" s="28">
        <v>7.0000000000000007E-2</v>
      </c>
      <c r="F23" s="6" t="s">
        <v>155</v>
      </c>
      <c r="G23" s="28">
        <v>1</v>
      </c>
      <c r="H23" s="6">
        <v>1</v>
      </c>
      <c r="I23" s="28" t="s">
        <v>126</v>
      </c>
      <c r="J23" s="28" t="s">
        <v>127</v>
      </c>
      <c r="K23" s="28">
        <f t="shared" si="2"/>
        <v>7.0000000000000007E-2</v>
      </c>
      <c r="M23" s="92"/>
    </row>
    <row r="24" spans="1:13">
      <c r="A24" s="13" t="str">
        <f>TE!A16</f>
        <v>C1-3</v>
      </c>
      <c r="B24" s="22" t="str">
        <f>TE!B16</f>
        <v>Uncertainty of the network analyzer</v>
      </c>
      <c r="C24" s="28" t="s">
        <v>126</v>
      </c>
      <c r="D24" s="28" t="s">
        <v>127</v>
      </c>
      <c r="E24" s="28">
        <f>TE!E16</f>
        <v>0.3</v>
      </c>
      <c r="F24" s="28" t="str">
        <f>TE!H16</f>
        <v xml:space="preserve"> Gaussian</v>
      </c>
      <c r="G24" s="28">
        <f>TE!I16</f>
        <v>1</v>
      </c>
      <c r="H24" s="6">
        <v>1</v>
      </c>
      <c r="I24" s="28" t="s">
        <v>126</v>
      </c>
      <c r="J24" s="28" t="s">
        <v>127</v>
      </c>
      <c r="K24" s="28">
        <f t="shared" si="2"/>
        <v>0.3</v>
      </c>
      <c r="M24" s="92"/>
    </row>
    <row r="25" spans="1:13">
      <c r="A25" s="13" t="s">
        <v>121</v>
      </c>
      <c r="B25" s="40" t="s">
        <v>16</v>
      </c>
      <c r="C25" s="28" t="s">
        <v>126</v>
      </c>
      <c r="D25" s="28" t="s">
        <v>127</v>
      </c>
      <c r="E25" s="28">
        <v>0.18</v>
      </c>
      <c r="F25" s="6" t="s">
        <v>5</v>
      </c>
      <c r="G25" s="28">
        <f>3^0.5</f>
        <v>1.7320508075688772</v>
      </c>
      <c r="H25" s="6">
        <v>1</v>
      </c>
      <c r="I25" s="28" t="s">
        <v>126</v>
      </c>
      <c r="J25" s="28" t="s">
        <v>127</v>
      </c>
      <c r="K25" s="28">
        <f t="shared" si="2"/>
        <v>0.10392304845413264</v>
      </c>
      <c r="M25" s="92"/>
    </row>
    <row r="26" spans="1:13">
      <c r="A26" s="13" t="s">
        <v>122</v>
      </c>
      <c r="B26" s="40" t="s">
        <v>17</v>
      </c>
      <c r="C26" s="28" t="s">
        <v>126</v>
      </c>
      <c r="D26" s="28" t="s">
        <v>127</v>
      </c>
      <c r="E26" s="28">
        <v>0.1</v>
      </c>
      <c r="F26" s="6" t="s">
        <v>155</v>
      </c>
      <c r="G26" s="28">
        <v>1</v>
      </c>
      <c r="H26" s="6">
        <v>1</v>
      </c>
      <c r="I26" s="28" t="s">
        <v>126</v>
      </c>
      <c r="J26" s="28" t="s">
        <v>127</v>
      </c>
      <c r="K26" s="28">
        <f t="shared" si="2"/>
        <v>0.1</v>
      </c>
      <c r="M26" s="92"/>
    </row>
    <row r="27" spans="1:13">
      <c r="A27" s="13" t="s">
        <v>123</v>
      </c>
      <c r="B27" s="40" t="s">
        <v>18</v>
      </c>
      <c r="C27" s="28" t="s">
        <v>126</v>
      </c>
      <c r="D27" s="28" t="s">
        <v>127</v>
      </c>
      <c r="E27" s="28">
        <v>0.18</v>
      </c>
      <c r="F27" s="6" t="s">
        <v>5</v>
      </c>
      <c r="G27" s="28">
        <f t="shared" ref="G27:G29" si="4">3^0.5</f>
        <v>1.7320508075688772</v>
      </c>
      <c r="H27" s="6">
        <v>1</v>
      </c>
      <c r="I27" s="28" t="s">
        <v>126</v>
      </c>
      <c r="J27" s="28" t="s">
        <v>127</v>
      </c>
      <c r="K27" s="28">
        <f t="shared" si="2"/>
        <v>0.10392304845413264</v>
      </c>
      <c r="M27" s="92"/>
    </row>
    <row r="28" spans="1:13">
      <c r="A28" s="13" t="str">
        <f>TE!A17</f>
        <v>C1-4</v>
      </c>
      <c r="B28" s="22" t="str">
        <f>TE!B17</f>
        <v>Uncertainty of the absolute gain of the reference antenna</v>
      </c>
      <c r="C28" s="28" t="s">
        <v>126</v>
      </c>
      <c r="D28" s="28" t="s">
        <v>127</v>
      </c>
      <c r="E28" s="28">
        <f>TE!E17</f>
        <v>0.52</v>
      </c>
      <c r="F28" s="6" t="s">
        <v>5</v>
      </c>
      <c r="G28" s="28">
        <f t="shared" si="4"/>
        <v>1.7320508075688772</v>
      </c>
      <c r="H28" s="6">
        <v>1</v>
      </c>
      <c r="I28" s="28" t="s">
        <v>126</v>
      </c>
      <c r="J28" s="28" t="s">
        <v>127</v>
      </c>
      <c r="K28" s="28">
        <f t="shared" si="2"/>
        <v>0.30022213997860542</v>
      </c>
      <c r="M28" s="92"/>
    </row>
    <row r="29" spans="1:13">
      <c r="A29" s="13" t="s">
        <v>124</v>
      </c>
      <c r="B29" s="40" t="s">
        <v>19</v>
      </c>
      <c r="C29" s="28" t="s">
        <v>126</v>
      </c>
      <c r="D29" s="28" t="s">
        <v>127</v>
      </c>
      <c r="E29" s="28">
        <v>0</v>
      </c>
      <c r="F29" s="6" t="s">
        <v>5</v>
      </c>
      <c r="G29" s="28">
        <f t="shared" si="4"/>
        <v>1.7320508075688772</v>
      </c>
      <c r="H29" s="6">
        <v>1</v>
      </c>
      <c r="I29" s="28" t="s">
        <v>126</v>
      </c>
      <c r="J29" s="28" t="s">
        <v>127</v>
      </c>
      <c r="K29" s="28">
        <f t="shared" si="2"/>
        <v>0</v>
      </c>
      <c r="M29" s="92"/>
    </row>
  </sheetData>
  <mergeCells count="4">
    <mergeCell ref="A1:K1"/>
    <mergeCell ref="A3:K3"/>
    <mergeCell ref="A16:K16"/>
    <mergeCell ref="M1:M3"/>
  </mergeCells>
  <phoneticPr fontId="7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0"/>
  <sheetViews>
    <sheetView zoomScaleNormal="100" workbookViewId="0">
      <selection activeCell="I24" sqref="I24"/>
    </sheetView>
  </sheetViews>
  <sheetFormatPr defaultColWidth="9.15234375" defaultRowHeight="10.3"/>
  <cols>
    <col min="1" max="1" width="7.15234375" style="18" bestFit="1" customWidth="1"/>
    <col min="2" max="2" width="64.15234375" style="15" bestFit="1" customWidth="1"/>
    <col min="3" max="3" width="7.84375" style="21" bestFit="1" customWidth="1"/>
    <col min="4" max="4" width="6.53515625" style="21" bestFit="1" customWidth="1"/>
    <col min="5" max="5" width="6.53515625" style="21" customWidth="1"/>
    <col min="6" max="6" width="24.3046875" style="18" bestFit="1" customWidth="1"/>
    <col min="7" max="7" width="29.69140625" style="21" bestFit="1" customWidth="1"/>
    <col min="8" max="8" width="4" style="21" bestFit="1" customWidth="1"/>
    <col min="9" max="9" width="7.84375" style="21" bestFit="1" customWidth="1"/>
    <col min="10" max="10" width="6.53515625" style="21" bestFit="1" customWidth="1"/>
    <col min="11" max="11" width="11.69140625" style="21" customWidth="1"/>
    <col min="12" max="12" width="3" style="18" customWidth="1"/>
    <col min="13" max="14" width="10" style="97" bestFit="1" customWidth="1"/>
    <col min="15" max="15" width="10" style="97" customWidth="1"/>
    <col min="16" max="16" width="4.84375" style="18" customWidth="1"/>
    <col min="17" max="17" width="49.15234375" style="18" customWidth="1"/>
    <col min="18" max="16384" width="9.15234375" style="18"/>
  </cols>
  <sheetData>
    <row r="1" spans="1:17" ht="11.25" customHeight="1">
      <c r="B1" s="282" t="s">
        <v>149</v>
      </c>
      <c r="C1" s="283"/>
      <c r="D1" s="283"/>
      <c r="E1" s="284"/>
      <c r="F1" s="21"/>
      <c r="Q1" s="250" t="s">
        <v>160</v>
      </c>
    </row>
    <row r="2" spans="1:17" ht="11.25" customHeight="1">
      <c r="B2" s="291"/>
      <c r="C2" s="256" t="s">
        <v>170</v>
      </c>
      <c r="D2" s="257"/>
      <c r="E2" s="258"/>
      <c r="F2" s="21"/>
      <c r="P2" s="35"/>
      <c r="Q2" s="251"/>
    </row>
    <row r="3" spans="1:17" ht="30.9">
      <c r="B3" s="291"/>
      <c r="C3" s="7" t="s">
        <v>263</v>
      </c>
      <c r="D3" s="7" t="s">
        <v>262</v>
      </c>
      <c r="E3" s="85" t="s">
        <v>253</v>
      </c>
      <c r="F3" s="21"/>
      <c r="P3" s="49"/>
      <c r="Q3" s="252"/>
    </row>
    <row r="4" spans="1:17">
      <c r="B4" s="25" t="s">
        <v>144</v>
      </c>
      <c r="C4" s="23"/>
      <c r="D4" s="23"/>
      <c r="E4" s="23"/>
      <c r="F4" s="42"/>
      <c r="G4" s="42"/>
      <c r="H4" s="42"/>
      <c r="I4" s="42"/>
      <c r="J4" s="42"/>
      <c r="K4" s="42"/>
      <c r="L4" s="38"/>
      <c r="P4" s="15"/>
      <c r="Q4" s="37"/>
    </row>
    <row r="5" spans="1:17">
      <c r="B5" s="25" t="s">
        <v>145</v>
      </c>
      <c r="C5" s="23">
        <f>I44</f>
        <v>1.7366908829533634</v>
      </c>
      <c r="D5" s="23">
        <f>J44</f>
        <v>2.0697398925790975</v>
      </c>
      <c r="E5" s="23">
        <f>K44</f>
        <v>2.9780491373604523</v>
      </c>
      <c r="F5" s="42"/>
      <c r="G5" s="42"/>
      <c r="H5" s="42"/>
      <c r="I5" s="42"/>
      <c r="J5" s="42"/>
      <c r="K5" s="42"/>
      <c r="L5" s="38"/>
      <c r="P5" s="15"/>
      <c r="Q5" s="37"/>
    </row>
    <row r="6" spans="1:17">
      <c r="B6" s="3" t="s">
        <v>146</v>
      </c>
      <c r="C6" s="23"/>
      <c r="D6" s="23"/>
      <c r="E6" s="23"/>
      <c r="F6" s="42"/>
      <c r="G6" s="42"/>
      <c r="H6" s="42"/>
      <c r="I6" s="42"/>
      <c r="J6" s="42"/>
      <c r="K6" s="42"/>
      <c r="L6" s="38"/>
      <c r="P6" s="15"/>
      <c r="Q6" s="37"/>
    </row>
    <row r="7" spans="1:17">
      <c r="B7" s="25" t="s">
        <v>147</v>
      </c>
      <c r="C7" s="23"/>
      <c r="D7" s="23"/>
      <c r="E7" s="23"/>
      <c r="F7" s="42"/>
      <c r="G7" s="42"/>
      <c r="H7" s="42"/>
      <c r="I7" s="42"/>
      <c r="J7" s="42"/>
      <c r="K7" s="42"/>
      <c r="L7" s="38"/>
      <c r="P7" s="15"/>
      <c r="Q7" s="37"/>
    </row>
    <row r="8" spans="1:17">
      <c r="B8" s="25" t="s">
        <v>148</v>
      </c>
      <c r="C8" s="23"/>
      <c r="D8" s="23"/>
      <c r="E8" s="23"/>
      <c r="F8" s="42"/>
      <c r="G8" s="42"/>
      <c r="H8" s="42"/>
      <c r="I8" s="42"/>
      <c r="J8" s="42"/>
      <c r="K8" s="42"/>
      <c r="L8" s="38"/>
      <c r="P8" s="15"/>
      <c r="Q8" s="37"/>
    </row>
    <row r="9" spans="1:17">
      <c r="B9" s="48" t="s">
        <v>64</v>
      </c>
      <c r="C9" s="24">
        <v>1.7</v>
      </c>
      <c r="D9" s="24">
        <v>2</v>
      </c>
      <c r="E9" s="24">
        <f>ROUND(MAX(E4:E8),1)</f>
        <v>3</v>
      </c>
      <c r="F9" s="42"/>
      <c r="G9" s="42"/>
      <c r="H9" s="42"/>
      <c r="I9" s="42"/>
      <c r="J9" s="42"/>
      <c r="K9" s="42"/>
      <c r="L9" s="38"/>
      <c r="P9" s="15"/>
      <c r="Q9" s="90" t="s">
        <v>246</v>
      </c>
    </row>
    <row r="10" spans="1:17">
      <c r="B10" s="38"/>
      <c r="C10" s="42"/>
      <c r="D10" s="42"/>
      <c r="E10" s="42"/>
      <c r="F10" s="42"/>
      <c r="G10" s="42"/>
      <c r="H10" s="42"/>
      <c r="I10" s="42"/>
      <c r="J10" s="42"/>
      <c r="K10" s="42"/>
      <c r="L10" s="38"/>
      <c r="P10" s="15"/>
      <c r="Q10" s="37"/>
    </row>
    <row r="11" spans="1:17" s="53" customFormat="1">
      <c r="A11" s="286" t="s">
        <v>65</v>
      </c>
      <c r="B11" s="280"/>
      <c r="C11" s="280"/>
      <c r="D11" s="280"/>
      <c r="E11" s="280"/>
      <c r="F11" s="280"/>
      <c r="G11" s="280"/>
      <c r="H11" s="280"/>
      <c r="I11" s="280"/>
      <c r="J11" s="280"/>
      <c r="K11" s="67"/>
      <c r="L11" s="51"/>
      <c r="M11" s="276" t="s">
        <v>31</v>
      </c>
      <c r="N11" s="276"/>
      <c r="O11" s="112"/>
      <c r="P11" s="52"/>
      <c r="Q11" s="96"/>
    </row>
    <row r="12" spans="1:17" s="53" customFormat="1">
      <c r="A12" s="271" t="s">
        <v>0</v>
      </c>
      <c r="B12" s="281" t="s">
        <v>1</v>
      </c>
      <c r="C12" s="289" t="s">
        <v>225</v>
      </c>
      <c r="D12" s="289"/>
      <c r="E12" s="134"/>
      <c r="F12" s="281" t="s">
        <v>2</v>
      </c>
      <c r="G12" s="289" t="s">
        <v>3</v>
      </c>
      <c r="H12" s="290" t="s">
        <v>181</v>
      </c>
      <c r="I12" s="289" t="s">
        <v>171</v>
      </c>
      <c r="J12" s="289"/>
      <c r="K12" s="126"/>
      <c r="L12" s="54"/>
      <c r="M12" s="276"/>
      <c r="N12" s="276"/>
      <c r="O12" s="112"/>
      <c r="P12" s="52"/>
      <c r="Q12" s="96"/>
    </row>
    <row r="13" spans="1:17" s="56" customFormat="1" ht="20.6">
      <c r="A13" s="271"/>
      <c r="B13" s="281"/>
      <c r="C13" s="57" t="s">
        <v>152</v>
      </c>
      <c r="D13" s="57" t="s">
        <v>153</v>
      </c>
      <c r="E13" s="57"/>
      <c r="F13" s="281"/>
      <c r="G13" s="289"/>
      <c r="H13" s="290"/>
      <c r="I13" s="57" t="s">
        <v>152</v>
      </c>
      <c r="J13" s="57" t="s">
        <v>153</v>
      </c>
      <c r="K13" s="54"/>
      <c r="L13" s="55"/>
      <c r="M13" s="276"/>
      <c r="N13" s="276"/>
      <c r="O13" s="112"/>
      <c r="P13" s="52"/>
      <c r="Q13" s="84"/>
    </row>
    <row r="14" spans="1:17" s="53" customFormat="1">
      <c r="A14" s="281" t="s">
        <v>164</v>
      </c>
      <c r="B14" s="281"/>
      <c r="C14" s="281"/>
      <c r="D14" s="281"/>
      <c r="E14" s="281"/>
      <c r="F14" s="281"/>
      <c r="G14" s="281"/>
      <c r="H14" s="281"/>
      <c r="I14" s="281"/>
      <c r="J14" s="281"/>
      <c r="K14" s="54"/>
      <c r="L14" s="54"/>
      <c r="M14" s="98"/>
      <c r="N14" s="98"/>
      <c r="O14" s="125"/>
      <c r="P14" s="52"/>
      <c r="Q14" s="96"/>
    </row>
    <row r="15" spans="1:17" s="53" customFormat="1">
      <c r="A15" s="281" t="s">
        <v>11</v>
      </c>
      <c r="B15" s="281"/>
      <c r="C15" s="281"/>
      <c r="D15" s="281"/>
      <c r="E15" s="281"/>
      <c r="F15" s="281"/>
      <c r="G15" s="281"/>
      <c r="H15" s="281"/>
      <c r="I15" s="281"/>
      <c r="J15" s="281"/>
      <c r="K15" s="54"/>
      <c r="L15" s="54"/>
      <c r="M15" s="99">
        <f>I15^2</f>
        <v>0</v>
      </c>
      <c r="N15" s="99">
        <f>J15^2</f>
        <v>0</v>
      </c>
      <c r="O15" s="112"/>
      <c r="P15" s="52"/>
      <c r="Q15" s="96"/>
    </row>
    <row r="16" spans="1:17" s="53" customFormat="1">
      <c r="A16" s="271" t="s">
        <v>172</v>
      </c>
      <c r="B16" s="271"/>
      <c r="C16" s="271"/>
      <c r="D16" s="271"/>
      <c r="E16" s="271"/>
      <c r="F16" s="271"/>
      <c r="G16" s="271"/>
      <c r="H16" s="271"/>
      <c r="I16" s="59">
        <f>M16</f>
        <v>0</v>
      </c>
      <c r="J16" s="59">
        <f>N16</f>
        <v>0</v>
      </c>
      <c r="K16" s="60"/>
      <c r="L16" s="60"/>
      <c r="M16" s="99">
        <f>(SUM(M15:M15))^0.5</f>
        <v>0</v>
      </c>
      <c r="N16" s="99">
        <f>(SUM(N15:N15))^0.5</f>
        <v>0</v>
      </c>
      <c r="O16" s="112"/>
      <c r="P16" s="52"/>
      <c r="Q16" s="96"/>
    </row>
    <row r="17" spans="1:17" s="53" customFormat="1">
      <c r="A17" s="271" t="s">
        <v>173</v>
      </c>
      <c r="B17" s="271"/>
      <c r="C17" s="271"/>
      <c r="D17" s="271"/>
      <c r="E17" s="271"/>
      <c r="F17" s="271"/>
      <c r="G17" s="271"/>
      <c r="H17" s="271"/>
      <c r="I17" s="59">
        <f>M17</f>
        <v>0</v>
      </c>
      <c r="J17" s="59">
        <f>N17</f>
        <v>0</v>
      </c>
      <c r="K17" s="60"/>
      <c r="L17" s="60"/>
      <c r="M17" s="99">
        <f>M16*1.96</f>
        <v>0</v>
      </c>
      <c r="N17" s="99">
        <f>N16*1.96</f>
        <v>0</v>
      </c>
      <c r="O17" s="112"/>
      <c r="P17" s="52"/>
      <c r="Q17" s="96"/>
    </row>
    <row r="18" spans="1:17">
      <c r="P18" s="15"/>
      <c r="Q18" s="37"/>
    </row>
    <row r="19" spans="1:17" ht="11.25" customHeight="1">
      <c r="A19" s="240" t="s">
        <v>186</v>
      </c>
      <c r="B19" s="240"/>
      <c r="C19" s="240"/>
      <c r="D19" s="240"/>
      <c r="E19" s="240"/>
      <c r="F19" s="240"/>
      <c r="G19" s="240"/>
      <c r="H19" s="240"/>
      <c r="I19" s="240"/>
      <c r="J19" s="240"/>
      <c r="K19" s="240"/>
      <c r="M19" s="297" t="s">
        <v>31</v>
      </c>
      <c r="N19" s="297"/>
      <c r="O19" s="297"/>
      <c r="P19" s="15"/>
      <c r="Q19" s="37"/>
    </row>
    <row r="20" spans="1:17" ht="11.25" customHeight="1">
      <c r="A20" s="240" t="s">
        <v>0</v>
      </c>
      <c r="B20" s="240" t="s">
        <v>1</v>
      </c>
      <c r="C20" s="256" t="s">
        <v>225</v>
      </c>
      <c r="D20" s="257"/>
      <c r="E20" s="258"/>
      <c r="F20" s="240" t="s">
        <v>2</v>
      </c>
      <c r="G20" s="249" t="s">
        <v>3</v>
      </c>
      <c r="H20" s="287" t="s">
        <v>4</v>
      </c>
      <c r="I20" s="288" t="s">
        <v>171</v>
      </c>
      <c r="J20" s="288"/>
      <c r="K20" s="288"/>
      <c r="L20" s="10"/>
      <c r="M20" s="297"/>
      <c r="N20" s="297"/>
      <c r="O20" s="297"/>
      <c r="P20" s="15"/>
      <c r="Q20" s="37"/>
    </row>
    <row r="21" spans="1:17" ht="30.9">
      <c r="A21" s="240"/>
      <c r="B21" s="240"/>
      <c r="C21" s="7" t="s">
        <v>263</v>
      </c>
      <c r="D21" s="7" t="s">
        <v>262</v>
      </c>
      <c r="E21" s="85" t="s">
        <v>253</v>
      </c>
      <c r="F21" s="240"/>
      <c r="G21" s="249"/>
      <c r="H21" s="287"/>
      <c r="I21" s="7" t="s">
        <v>263</v>
      </c>
      <c r="J21" s="7" t="s">
        <v>262</v>
      </c>
      <c r="K21" s="7" t="s">
        <v>253</v>
      </c>
      <c r="L21" s="34"/>
      <c r="M21" s="297"/>
      <c r="N21" s="297"/>
      <c r="O21" s="297"/>
      <c r="P21" s="15"/>
      <c r="Q21" s="37"/>
    </row>
    <row r="22" spans="1:17" ht="11.25" customHeight="1">
      <c r="A22" s="282" t="s">
        <v>164</v>
      </c>
      <c r="B22" s="283"/>
      <c r="C22" s="283"/>
      <c r="D22" s="283"/>
      <c r="E22" s="283"/>
      <c r="F22" s="283"/>
      <c r="G22" s="283"/>
      <c r="H22" s="283"/>
      <c r="I22" s="283"/>
      <c r="J22" s="283"/>
      <c r="K22" s="284"/>
      <c r="L22" s="8"/>
      <c r="M22" s="351"/>
      <c r="N22" s="351"/>
      <c r="O22" s="351"/>
      <c r="P22" s="15"/>
      <c r="Q22" s="37"/>
    </row>
    <row r="23" spans="1:17">
      <c r="A23" s="6" t="str">
        <f>'CATR-Er'!A5</f>
        <v>A2-1a</v>
      </c>
      <c r="B23" s="22" t="str">
        <f>'CATR-Er'!B5</f>
        <v>Misalignment and pointing error of BS (for EIRP)</v>
      </c>
      <c r="C23" s="28">
        <f>'CATR-Er'!C5</f>
        <v>0.2</v>
      </c>
      <c r="D23" s="28">
        <f>'CATR-Er'!D5</f>
        <v>0.2</v>
      </c>
      <c r="E23" s="28">
        <f>'CATR-Er'!F5</f>
        <v>0.2</v>
      </c>
      <c r="F23" s="6" t="str">
        <f>'CATR-Er'!G5</f>
        <v>Exp. normal</v>
      </c>
      <c r="G23" s="28">
        <f>'CATR-Er'!H5</f>
        <v>2</v>
      </c>
      <c r="H23" s="28">
        <f>'CATR-Er'!I5</f>
        <v>1</v>
      </c>
      <c r="I23" s="2">
        <f>C23/$G23</f>
        <v>0.1</v>
      </c>
      <c r="J23" s="2">
        <f t="shared" ref="I23:K27" si="0">D23/$G23</f>
        <v>0.1</v>
      </c>
      <c r="K23" s="2">
        <f t="shared" si="0"/>
        <v>0.1</v>
      </c>
      <c r="L23" s="11"/>
      <c r="M23" s="101">
        <f t="shared" ref="M23:N29" si="1">I23^2</f>
        <v>1.0000000000000002E-2</v>
      </c>
      <c r="N23" s="101">
        <f t="shared" si="1"/>
        <v>1.0000000000000002E-2</v>
      </c>
      <c r="O23" s="101">
        <f t="shared" ref="O23:O42" si="2">K23^2</f>
        <v>1.0000000000000002E-2</v>
      </c>
      <c r="P23" s="15"/>
      <c r="Q23" s="37"/>
    </row>
    <row r="24" spans="1:17" ht="20.6">
      <c r="A24" s="6" t="str">
        <f>'CATR-Er'!A7</f>
        <v>C1-1</v>
      </c>
      <c r="B24" s="22" t="str">
        <f>'CATR-Er'!B7</f>
        <v>Uncertainty of the RF power measurement equipment (e.g. spectrum analyzer, power meter) - high power (EIRP, TRP)</v>
      </c>
      <c r="C24" s="28">
        <f>'CATR-Er'!C7</f>
        <v>0.5</v>
      </c>
      <c r="D24" s="6">
        <f>'CATR-Er'!D7</f>
        <v>0.7</v>
      </c>
      <c r="E24" s="99"/>
      <c r="F24" s="6" t="str">
        <f>'CATR-Er'!G7</f>
        <v xml:space="preserve"> Gaussian</v>
      </c>
      <c r="G24" s="6">
        <f>'CATR-Er'!H7</f>
        <v>1</v>
      </c>
      <c r="H24" s="6">
        <f>'CATR-Er'!I7</f>
        <v>1</v>
      </c>
      <c r="I24" s="2">
        <f t="shared" si="0"/>
        <v>0.5</v>
      </c>
      <c r="J24" s="2">
        <f t="shared" si="0"/>
        <v>0.7</v>
      </c>
      <c r="K24" s="99"/>
      <c r="L24" s="11"/>
      <c r="M24" s="101">
        <f t="shared" si="1"/>
        <v>0.25</v>
      </c>
      <c r="N24" s="101">
        <f t="shared" si="1"/>
        <v>0.48999999999999994</v>
      </c>
      <c r="O24" s="101">
        <f t="shared" si="2"/>
        <v>0</v>
      </c>
      <c r="P24" s="15"/>
      <c r="Q24" s="37"/>
    </row>
    <row r="25" spans="1:17" ht="20.6">
      <c r="A25" s="6" t="str">
        <f>'CATR-Er'!A8</f>
        <v>C1-10</v>
      </c>
      <c r="B25" s="22" t="str">
        <f>'CATR-Er'!B8</f>
        <v>Uncertainty of the RF power measurement equipment (power meter, power sensor) - high power (EIRP)</v>
      </c>
      <c r="C25" s="99"/>
      <c r="D25" s="99"/>
      <c r="E25" s="28">
        <f>'CATR-Er'!F8</f>
        <v>0.98</v>
      </c>
      <c r="F25" s="6" t="str">
        <f>'CATR-Er'!G8</f>
        <v xml:space="preserve"> Gaussian</v>
      </c>
      <c r="G25" s="6">
        <f>'CATR-Er'!H8</f>
        <v>1</v>
      </c>
      <c r="H25" s="6">
        <f>'CATR-Er'!I8</f>
        <v>1</v>
      </c>
      <c r="I25" s="99"/>
      <c r="J25" s="99"/>
      <c r="K25" s="2">
        <f t="shared" si="0"/>
        <v>0.98</v>
      </c>
      <c r="L25" s="11"/>
      <c r="M25" s="101">
        <f t="shared" si="1"/>
        <v>0</v>
      </c>
      <c r="N25" s="101">
        <f t="shared" si="1"/>
        <v>0</v>
      </c>
      <c r="O25" s="101">
        <f t="shared" si="2"/>
        <v>0.96039999999999992</v>
      </c>
      <c r="P25" s="15"/>
      <c r="Q25" s="37"/>
    </row>
    <row r="26" spans="1:17">
      <c r="A26" s="6" t="str">
        <f>'CATR-Er'!A9</f>
        <v>A2-2a</v>
      </c>
      <c r="B26" s="22" t="str">
        <f>'CATR-Er'!B9</f>
        <v>Standing wave between BS and test range antenna</v>
      </c>
      <c r="C26" s="28">
        <f>'CATR-Er'!C9</f>
        <v>0.03</v>
      </c>
      <c r="D26" s="28">
        <f>'CATR-Er'!D9</f>
        <v>0.03</v>
      </c>
      <c r="E26" s="28">
        <f>'CATR-Er'!F9</f>
        <v>0.21</v>
      </c>
      <c r="F26" s="6" t="str">
        <f>'CATR-Er'!G9</f>
        <v>U-shaped</v>
      </c>
      <c r="G26" s="28">
        <f>'CATR-Er'!H9</f>
        <v>1.4142135623730951</v>
      </c>
      <c r="H26" s="28">
        <f>'CATR-Er'!I9</f>
        <v>1</v>
      </c>
      <c r="I26" s="2">
        <f t="shared" si="0"/>
        <v>2.1213203435596423E-2</v>
      </c>
      <c r="J26" s="2">
        <f t="shared" si="0"/>
        <v>2.1213203435596423E-2</v>
      </c>
      <c r="K26" s="2">
        <f t="shared" si="0"/>
        <v>0.14849242404917495</v>
      </c>
      <c r="L26" s="11"/>
      <c r="M26" s="101">
        <f t="shared" si="1"/>
        <v>4.4999999999999988E-4</v>
      </c>
      <c r="N26" s="101">
        <f t="shared" si="1"/>
        <v>4.4999999999999988E-4</v>
      </c>
      <c r="O26" s="101">
        <f t="shared" si="2"/>
        <v>2.2049999999999993E-2</v>
      </c>
      <c r="P26" s="15"/>
      <c r="Q26" s="37"/>
    </row>
    <row r="27" spans="1:17">
      <c r="A27" s="6" t="str">
        <f>'CATR-Er'!A10</f>
        <v>A2-3</v>
      </c>
      <c r="B27" s="22" t="str">
        <f>'CATR-Er'!B10</f>
        <v>RF leakage (SGH connector terminated &amp; test range antenna connector cable terminated)</v>
      </c>
      <c r="C27" s="28">
        <f>'CATR-Er'!C10</f>
        <v>0.01</v>
      </c>
      <c r="D27" s="28">
        <f>'CATR-Er'!D10</f>
        <v>0.01</v>
      </c>
      <c r="E27" s="28">
        <f>'CATR-Er'!F10</f>
        <v>1E-3</v>
      </c>
      <c r="F27" s="6" t="str">
        <f>'CATR-Er'!G10</f>
        <v>Gaussian</v>
      </c>
      <c r="G27" s="28">
        <f>'CATR-Er'!H10</f>
        <v>1</v>
      </c>
      <c r="H27" s="28">
        <f>'CATR-Er'!I10</f>
        <v>1</v>
      </c>
      <c r="I27" s="2">
        <f t="shared" si="0"/>
        <v>0.01</v>
      </c>
      <c r="J27" s="2">
        <f t="shared" si="0"/>
        <v>0.01</v>
      </c>
      <c r="K27" s="2">
        <f t="shared" si="0"/>
        <v>1E-3</v>
      </c>
      <c r="L27" s="11"/>
      <c r="M27" s="101">
        <f t="shared" si="1"/>
        <v>1E-4</v>
      </c>
      <c r="N27" s="101">
        <f t="shared" si="1"/>
        <v>1E-4</v>
      </c>
      <c r="O27" s="101">
        <f t="shared" si="2"/>
        <v>9.9999999999999995E-7</v>
      </c>
      <c r="P27" s="15"/>
      <c r="Q27" s="37"/>
    </row>
    <row r="28" spans="1:17">
      <c r="A28" s="6" t="str">
        <f>'CATR-Er'!A11</f>
        <v>A2-4a</v>
      </c>
      <c r="B28" s="22" t="str">
        <f>'CATR-Er'!B11</f>
        <v>QZ ripple experienced by BS</v>
      </c>
      <c r="C28" s="28">
        <f>'CATR-Er'!C11</f>
        <v>0.4</v>
      </c>
      <c r="D28" s="28">
        <f>'CATR-Er'!D11</f>
        <v>0.4</v>
      </c>
      <c r="E28" s="28">
        <f>'CATR-Er'!F11</f>
        <v>0.4</v>
      </c>
      <c r="F28" s="6" t="str">
        <f>'CATR-Er'!G11</f>
        <v xml:space="preserve">Gaussian </v>
      </c>
      <c r="G28" s="28">
        <f>'CATR-Er'!H11</f>
        <v>1</v>
      </c>
      <c r="H28" s="28">
        <f>'CATR-Er'!I11</f>
        <v>1</v>
      </c>
      <c r="I28" s="2">
        <f>C28/$G28</f>
        <v>0.4</v>
      </c>
      <c r="J28" s="2">
        <f>D28/$G28</f>
        <v>0.4</v>
      </c>
      <c r="K28" s="14">
        <v>0.4</v>
      </c>
      <c r="L28" s="11"/>
      <c r="M28" s="101">
        <f t="shared" si="1"/>
        <v>0.16000000000000003</v>
      </c>
      <c r="N28" s="101">
        <f t="shared" si="1"/>
        <v>0.16000000000000003</v>
      </c>
      <c r="O28" s="101">
        <f t="shared" si="2"/>
        <v>0.16000000000000003</v>
      </c>
      <c r="P28" s="15"/>
      <c r="Q28" s="37"/>
    </row>
    <row r="29" spans="1:17">
      <c r="A29" s="6" t="str">
        <f>'CATR-Er'!A12</f>
        <v>A2-12</v>
      </c>
      <c r="B29" s="22" t="str">
        <f>'CATR-Er'!B12</f>
        <v>Frequency flatness of test system</v>
      </c>
      <c r="C29" s="28">
        <f>'CATR-Er'!C12</f>
        <v>0.25</v>
      </c>
      <c r="D29" s="28">
        <f>'CATR-Er'!D12</f>
        <v>0.25</v>
      </c>
      <c r="E29" s="28">
        <f>'CATR-Er'!F12</f>
        <v>0.25</v>
      </c>
      <c r="F29" s="6" t="str">
        <f>'CATR-Er'!G12</f>
        <v>Gaussian</v>
      </c>
      <c r="G29" s="28">
        <f>'CATR-Er'!H12</f>
        <v>1</v>
      </c>
      <c r="H29" s="28">
        <f>'CATR-Er'!I12</f>
        <v>1</v>
      </c>
      <c r="I29" s="2">
        <f>C29/$G29</f>
        <v>0.25</v>
      </c>
      <c r="J29" s="2">
        <f>D29/$G29</f>
        <v>0.25</v>
      </c>
      <c r="K29" s="2">
        <f>E29/$G29</f>
        <v>0.25</v>
      </c>
      <c r="L29" s="11"/>
      <c r="M29" s="101">
        <f t="shared" si="1"/>
        <v>6.25E-2</v>
      </c>
      <c r="N29" s="101">
        <f t="shared" si="1"/>
        <v>6.25E-2</v>
      </c>
      <c r="O29" s="101">
        <f t="shared" si="2"/>
        <v>6.25E-2</v>
      </c>
      <c r="P29" s="15"/>
      <c r="Q29" s="37"/>
    </row>
    <row r="30" spans="1:17" ht="11.25" customHeight="1">
      <c r="A30" s="282" t="s">
        <v>11</v>
      </c>
      <c r="B30" s="283"/>
      <c r="C30" s="283"/>
      <c r="D30" s="283"/>
      <c r="E30" s="283"/>
      <c r="F30" s="283"/>
      <c r="G30" s="283"/>
      <c r="H30" s="283"/>
      <c r="I30" s="283"/>
      <c r="J30" s="283"/>
      <c r="K30" s="284"/>
      <c r="L30" s="8"/>
      <c r="M30" s="101"/>
      <c r="N30" s="101"/>
      <c r="O30" s="101"/>
      <c r="P30" s="15"/>
      <c r="Q30" s="37"/>
    </row>
    <row r="31" spans="1:17">
      <c r="A31" s="6" t="str">
        <f>'CATR-Er'!A22</f>
        <v>C1-3</v>
      </c>
      <c r="B31" s="22" t="str">
        <f>'CATR-Er'!B22</f>
        <v>Uncertainty of the network analyzer</v>
      </c>
      <c r="C31" s="28">
        <f>TE!C6</f>
        <v>0.3</v>
      </c>
      <c r="D31" s="28">
        <f>TE!D6</f>
        <v>0.3</v>
      </c>
      <c r="E31" s="28">
        <f>TE!E6</f>
        <v>0.85</v>
      </c>
      <c r="F31" s="6" t="str">
        <f>'CATR-Er'!G22</f>
        <v xml:space="preserve"> Gaussian</v>
      </c>
      <c r="G31" s="28">
        <f>'CATR-Er'!H22</f>
        <v>1</v>
      </c>
      <c r="H31" s="28">
        <f>'CATR-Er'!I22</f>
        <v>1</v>
      </c>
      <c r="I31" s="2">
        <f t="shared" ref="I31:I42" si="3">C31/$G31</f>
        <v>0.3</v>
      </c>
      <c r="J31" s="2">
        <f t="shared" ref="J31:J42" si="4">D31/$G31</f>
        <v>0.3</v>
      </c>
      <c r="K31" s="2">
        <f>E31/$G31</f>
        <v>0.85</v>
      </c>
      <c r="L31" s="11"/>
      <c r="M31" s="101">
        <f t="shared" ref="M31:M42" si="5">I31^2</f>
        <v>0.09</v>
      </c>
      <c r="N31" s="101">
        <f t="shared" ref="N31:N42" si="6">J31^2</f>
        <v>0.09</v>
      </c>
      <c r="O31" s="101">
        <f t="shared" si="2"/>
        <v>0.72249999999999992</v>
      </c>
      <c r="P31" s="15"/>
      <c r="Q31" s="37"/>
    </row>
    <row r="32" spans="1:17">
      <c r="A32" s="6" t="str">
        <f>'CATR-Er'!A23</f>
        <v>A2-5a</v>
      </c>
      <c r="B32" s="22" t="str">
        <f>'CATR-Er'!B23</f>
        <v>Mismatch of receiver chain between receiving antenna and measurement receiver</v>
      </c>
      <c r="C32" s="28">
        <f>'CATR-Er'!C23</f>
        <v>0.43</v>
      </c>
      <c r="D32" s="28">
        <f>'CATR-Er'!D23</f>
        <v>0.56999999999999995</v>
      </c>
      <c r="E32" s="28">
        <f>'CATR-Er'!F23</f>
        <v>0.56999999999999995</v>
      </c>
      <c r="F32" s="6" t="str">
        <f>'CATR-Er'!G23</f>
        <v>U-shaped</v>
      </c>
      <c r="G32" s="28">
        <f>'CATR-Er'!H23</f>
        <v>1.4142135623730951</v>
      </c>
      <c r="H32" s="28">
        <f>'CATR-Er'!I23</f>
        <v>1</v>
      </c>
      <c r="I32" s="2">
        <f t="shared" si="3"/>
        <v>0.30405591591021541</v>
      </c>
      <c r="J32" s="2">
        <f t="shared" si="4"/>
        <v>0.40305086527633205</v>
      </c>
      <c r="K32" s="2">
        <f>E32/$G32</f>
        <v>0.40305086527633205</v>
      </c>
      <c r="L32" s="11"/>
      <c r="M32" s="101">
        <f t="shared" si="5"/>
        <v>9.2449999999999991E-2</v>
      </c>
      <c r="N32" s="101">
        <f t="shared" si="6"/>
        <v>0.16244999999999996</v>
      </c>
      <c r="O32" s="101">
        <f t="shared" si="2"/>
        <v>0.16244999999999996</v>
      </c>
      <c r="P32" s="15"/>
      <c r="Q32" s="37"/>
    </row>
    <row r="33" spans="1:17">
      <c r="A33" s="6" t="str">
        <f>'CATR-Er'!A25</f>
        <v>A2-6</v>
      </c>
      <c r="B33" s="22" t="str">
        <f>'CATR-Er'!B25</f>
        <v>Insertion loss of receiver chain</v>
      </c>
      <c r="C33" s="28">
        <f>'CATR-Er'!C25</f>
        <v>0</v>
      </c>
      <c r="D33" s="28">
        <f>'CATR-Er'!D25</f>
        <v>0</v>
      </c>
      <c r="E33" s="28">
        <f>'CATR-Er'!F25</f>
        <v>0.18</v>
      </c>
      <c r="F33" s="6" t="str">
        <f>'CATR-Er'!G25</f>
        <v>Rectangular</v>
      </c>
      <c r="G33" s="28">
        <f>'CATR-Er'!H25</f>
        <v>1.7320508075688772</v>
      </c>
      <c r="H33" s="28">
        <f>'CATR-Er'!I25</f>
        <v>1</v>
      </c>
      <c r="I33" s="2">
        <f t="shared" si="3"/>
        <v>0</v>
      </c>
      <c r="J33" s="2">
        <f t="shared" si="4"/>
        <v>0</v>
      </c>
      <c r="K33" s="2">
        <f t="shared" ref="K33:K42" si="7">E33/$G33</f>
        <v>0.10392304845413264</v>
      </c>
      <c r="L33" s="11"/>
      <c r="M33" s="101">
        <f t="shared" si="5"/>
        <v>0</v>
      </c>
      <c r="N33" s="101">
        <f t="shared" si="6"/>
        <v>0</v>
      </c>
      <c r="O33" s="101">
        <f t="shared" si="2"/>
        <v>1.0800000000000001E-2</v>
      </c>
      <c r="P33" s="15"/>
      <c r="Q33" s="37"/>
    </row>
    <row r="34" spans="1:17">
      <c r="A34" s="6" t="str">
        <f>'CATR-Er'!A26</f>
        <v>A2-3</v>
      </c>
      <c r="B34" s="22" t="str">
        <f>'CATR-Er'!B26</f>
        <v>RF leakage (SGH connector terminated &amp; test range antenna connector cable terminated)</v>
      </c>
      <c r="C34" s="28">
        <f>'CATR-Er'!C26</f>
        <v>0.01</v>
      </c>
      <c r="D34" s="28">
        <f>'CATR-Er'!D26</f>
        <v>0.01</v>
      </c>
      <c r="E34" s="28">
        <f>'CATR-Er'!F26</f>
        <v>0.01</v>
      </c>
      <c r="F34" s="6" t="str">
        <f>'CATR-Er'!G26</f>
        <v>Gaussian</v>
      </c>
      <c r="G34" s="28">
        <f>'CATR-Er'!H26</f>
        <v>1</v>
      </c>
      <c r="H34" s="28">
        <f>'CATR-Er'!I26</f>
        <v>1</v>
      </c>
      <c r="I34" s="2">
        <f t="shared" si="3"/>
        <v>0.01</v>
      </c>
      <c r="J34" s="2">
        <f t="shared" si="4"/>
        <v>0.01</v>
      </c>
      <c r="K34" s="2">
        <f t="shared" si="7"/>
        <v>0.01</v>
      </c>
      <c r="L34" s="11"/>
      <c r="M34" s="101">
        <f t="shared" si="5"/>
        <v>1E-4</v>
      </c>
      <c r="N34" s="101">
        <f t="shared" si="6"/>
        <v>1E-4</v>
      </c>
      <c r="O34" s="101">
        <f t="shared" si="2"/>
        <v>1E-4</v>
      </c>
      <c r="P34" s="15"/>
      <c r="Q34" s="37"/>
    </row>
    <row r="35" spans="1:17">
      <c r="A35" s="6" t="str">
        <f>'CATR-Er'!A27</f>
        <v>A2-7</v>
      </c>
      <c r="B35" s="22" t="str">
        <f>'CATR-Er'!B27</f>
        <v>Influence of the calibration antenna feed cable</v>
      </c>
      <c r="C35" s="28">
        <f>'CATR-Er'!C27</f>
        <v>0.21</v>
      </c>
      <c r="D35" s="28">
        <f>'CATR-Er'!D27</f>
        <v>0.28999999999999998</v>
      </c>
      <c r="E35" s="28">
        <f>'CATR-Er'!F27</f>
        <v>0.28999999999999998</v>
      </c>
      <c r="F35" s="6" t="str">
        <f>'CATR-Er'!G27</f>
        <v>U-shaped</v>
      </c>
      <c r="G35" s="28">
        <f>'CATR-Er'!H27</f>
        <v>1.4142135623730951</v>
      </c>
      <c r="H35" s="28">
        <f>'CATR-Er'!I27</f>
        <v>1</v>
      </c>
      <c r="I35" s="2">
        <f t="shared" si="3"/>
        <v>0.14849242404917495</v>
      </c>
      <c r="J35" s="2">
        <f t="shared" si="4"/>
        <v>0.20506096654409875</v>
      </c>
      <c r="K35" s="2">
        <f t="shared" si="7"/>
        <v>0.20506096654409875</v>
      </c>
      <c r="L35" s="11"/>
      <c r="M35" s="101">
        <f t="shared" si="5"/>
        <v>2.2049999999999993E-2</v>
      </c>
      <c r="N35" s="101">
        <f t="shared" si="6"/>
        <v>4.2049999999999983E-2</v>
      </c>
      <c r="O35" s="101">
        <f t="shared" si="2"/>
        <v>4.2049999999999983E-2</v>
      </c>
      <c r="P35" s="15"/>
      <c r="Q35" s="37"/>
    </row>
    <row r="36" spans="1:17">
      <c r="A36" s="6" t="str">
        <f>'CATR-Er'!A28</f>
        <v>C1-4</v>
      </c>
      <c r="B36" s="22" t="str">
        <f>'CATR-Er'!B28</f>
        <v>Uncertainty of the absolute gain of the reference antenna</v>
      </c>
      <c r="C36" s="28">
        <f>'CATR-Er'!C28</f>
        <v>0.51961524227066314</v>
      </c>
      <c r="D36" s="28">
        <f>'CATR-Er'!D28</f>
        <v>0.51961524227066314</v>
      </c>
      <c r="E36" s="28">
        <f>'CATR-Er'!F28</f>
        <v>0.51961524227066314</v>
      </c>
      <c r="F36" s="6" t="str">
        <f>'CATR-Er'!G28</f>
        <v>Rectangular</v>
      </c>
      <c r="G36" s="28">
        <f>'CATR-Er'!H28</f>
        <v>1.7320508075688772</v>
      </c>
      <c r="H36" s="28">
        <f>'CATR-Er'!I28</f>
        <v>1</v>
      </c>
      <c r="I36" s="2">
        <f t="shared" si="3"/>
        <v>0.3</v>
      </c>
      <c r="J36" s="2">
        <f t="shared" si="4"/>
        <v>0.3</v>
      </c>
      <c r="K36" s="2">
        <f t="shared" si="7"/>
        <v>0.3</v>
      </c>
      <c r="L36" s="11"/>
      <c r="M36" s="101">
        <f t="shared" si="5"/>
        <v>0.09</v>
      </c>
      <c r="N36" s="101">
        <f t="shared" si="6"/>
        <v>0.09</v>
      </c>
      <c r="O36" s="101">
        <f t="shared" si="2"/>
        <v>0.09</v>
      </c>
      <c r="P36" s="15"/>
      <c r="Q36" s="37"/>
    </row>
    <row r="37" spans="1:17">
      <c r="A37" s="6" t="str">
        <f>'CATR-Er'!A29</f>
        <v>A2-8</v>
      </c>
      <c r="B37" s="22" t="str">
        <f>'CATR-Er'!B29</f>
        <v>Misalignment positioning system</v>
      </c>
      <c r="C37" s="28">
        <f>'CATR-Er'!C29</f>
        <v>0</v>
      </c>
      <c r="D37" s="28">
        <f>'CATR-Er'!D29</f>
        <v>0</v>
      </c>
      <c r="E37" s="28">
        <f>'CATR-Er'!F29</f>
        <v>0</v>
      </c>
      <c r="F37" s="6" t="str">
        <f>'CATR-Er'!G29</f>
        <v xml:space="preserve">Exp. normal </v>
      </c>
      <c r="G37" s="28">
        <f>'CATR-Er'!H29</f>
        <v>2</v>
      </c>
      <c r="H37" s="28">
        <f>'CATR-Er'!I29</f>
        <v>1</v>
      </c>
      <c r="I37" s="2">
        <f t="shared" si="3"/>
        <v>0</v>
      </c>
      <c r="J37" s="2">
        <f t="shared" si="4"/>
        <v>0</v>
      </c>
      <c r="K37" s="2">
        <f t="shared" si="7"/>
        <v>0</v>
      </c>
      <c r="L37" s="11"/>
      <c r="M37" s="101">
        <f t="shared" si="5"/>
        <v>0</v>
      </c>
      <c r="N37" s="101">
        <f t="shared" si="6"/>
        <v>0</v>
      </c>
      <c r="O37" s="101">
        <f t="shared" si="2"/>
        <v>0</v>
      </c>
      <c r="P37" s="15"/>
      <c r="Q37" s="37"/>
    </row>
    <row r="38" spans="1:17">
      <c r="A38" s="6" t="str">
        <f>'CATR-Er'!A30</f>
        <v>A2-1b</v>
      </c>
      <c r="B38" s="22" t="str">
        <f>'CATR-Er'!B30</f>
        <v>Misalignment and pointing error of calibration antenna (for EIRP)</v>
      </c>
      <c r="C38" s="28">
        <f>'CATR-Er'!C30</f>
        <v>0</v>
      </c>
      <c r="D38" s="28">
        <f>'CATR-Er'!D30</f>
        <v>0</v>
      </c>
      <c r="E38" s="28">
        <f>'CATR-Er'!F30</f>
        <v>0</v>
      </c>
      <c r="F38" s="6" t="str">
        <f>'CATR-Er'!G30</f>
        <v>Exp. normal</v>
      </c>
      <c r="G38" s="28">
        <f>'CATR-Er'!H30</f>
        <v>2</v>
      </c>
      <c r="H38" s="28">
        <f>'CATR-Er'!I30</f>
        <v>1</v>
      </c>
      <c r="I38" s="2">
        <f t="shared" si="3"/>
        <v>0</v>
      </c>
      <c r="J38" s="2">
        <f t="shared" si="4"/>
        <v>0</v>
      </c>
      <c r="K38" s="2">
        <f t="shared" si="7"/>
        <v>0</v>
      </c>
      <c r="L38" s="11"/>
      <c r="M38" s="101">
        <f t="shared" si="5"/>
        <v>0</v>
      </c>
      <c r="N38" s="101">
        <f t="shared" si="6"/>
        <v>0</v>
      </c>
      <c r="O38" s="101">
        <f t="shared" si="2"/>
        <v>0</v>
      </c>
      <c r="P38" s="15"/>
      <c r="Q38" s="37"/>
    </row>
    <row r="39" spans="1:17">
      <c r="A39" s="6" t="str">
        <f>'CATR-Er'!A31</f>
        <v>A2-9</v>
      </c>
      <c r="B39" s="22" t="str">
        <f>'CATR-Er'!B31</f>
        <v>Rotary joints</v>
      </c>
      <c r="C39" s="28">
        <f>'CATR-Er'!C31</f>
        <v>0</v>
      </c>
      <c r="D39" s="28">
        <f>'CATR-Er'!D31</f>
        <v>0</v>
      </c>
      <c r="E39" s="28">
        <f>'CATR-Er'!F31</f>
        <v>0</v>
      </c>
      <c r="F39" s="6" t="str">
        <f>'CATR-Er'!G31</f>
        <v>U-shaped</v>
      </c>
      <c r="G39" s="28">
        <f>'CATR-Er'!H31</f>
        <v>1.4142135623730951</v>
      </c>
      <c r="H39" s="28">
        <f>'CATR-Er'!I31</f>
        <v>1</v>
      </c>
      <c r="I39" s="2">
        <f t="shared" si="3"/>
        <v>0</v>
      </c>
      <c r="J39" s="2">
        <f t="shared" si="4"/>
        <v>0</v>
      </c>
      <c r="K39" s="2">
        <f t="shared" si="7"/>
        <v>0</v>
      </c>
      <c r="L39" s="11"/>
      <c r="M39" s="101">
        <f t="shared" si="5"/>
        <v>0</v>
      </c>
      <c r="N39" s="101">
        <f t="shared" si="6"/>
        <v>0</v>
      </c>
      <c r="O39" s="101">
        <f t="shared" si="2"/>
        <v>0</v>
      </c>
      <c r="P39" s="15"/>
      <c r="Q39" s="37"/>
    </row>
    <row r="40" spans="1:17">
      <c r="A40" s="6" t="str">
        <f>'CATR-Er'!A32</f>
        <v>A2-2b</v>
      </c>
      <c r="B40" s="22" t="str">
        <f>'CATR-Er'!B32</f>
        <v>Standing wave between calibration antenna and test range antenna</v>
      </c>
      <c r="C40" s="28">
        <f>'CATR-Er'!C32</f>
        <v>0.09</v>
      </c>
      <c r="D40" s="28">
        <f>'CATR-Er'!D32</f>
        <v>0.09</v>
      </c>
      <c r="E40" s="28">
        <f>'CATR-Er'!F32</f>
        <v>0.09</v>
      </c>
      <c r="F40" s="6" t="str">
        <f>'CATR-Er'!G32</f>
        <v>U-shaped</v>
      </c>
      <c r="G40" s="28">
        <f>'CATR-Er'!H32</f>
        <v>1.4142135623730951</v>
      </c>
      <c r="H40" s="28">
        <f>'CATR-Er'!I32</f>
        <v>1</v>
      </c>
      <c r="I40" s="2">
        <f t="shared" si="3"/>
        <v>6.3639610306789274E-2</v>
      </c>
      <c r="J40" s="2">
        <f t="shared" si="4"/>
        <v>6.3639610306789274E-2</v>
      </c>
      <c r="K40" s="2">
        <f t="shared" si="7"/>
        <v>6.3639610306789274E-2</v>
      </c>
      <c r="L40" s="11"/>
      <c r="M40" s="101">
        <f t="shared" si="5"/>
        <v>4.0499999999999998E-3</v>
      </c>
      <c r="N40" s="101">
        <f t="shared" si="6"/>
        <v>4.0499999999999998E-3</v>
      </c>
      <c r="O40" s="101">
        <f t="shared" si="2"/>
        <v>4.0499999999999998E-3</v>
      </c>
      <c r="P40" s="15"/>
      <c r="Q40" s="37"/>
    </row>
    <row r="41" spans="1:17">
      <c r="A41" s="6" t="str">
        <f>'CATR-Er'!A33</f>
        <v>A2-4b</v>
      </c>
      <c r="B41" s="22" t="str">
        <f>'CATR-Er'!B33</f>
        <v>QZ ripple experienced by calibration antenna (normal test conditions)</v>
      </c>
      <c r="C41" s="28">
        <f>'CATR-Er'!C33</f>
        <v>8.9999999999999993E-3</v>
      </c>
      <c r="D41" s="28">
        <f>'CATR-Er'!D33</f>
        <v>8.9999999999999993E-3</v>
      </c>
      <c r="E41" s="28">
        <f>'CATR-Er'!F33</f>
        <v>8.9999999999999993E-3</v>
      </c>
      <c r="F41" s="6" t="str">
        <f>'CATR-Er'!G33</f>
        <v>Gaussian</v>
      </c>
      <c r="G41" s="28">
        <f>'CATR-Er'!H33</f>
        <v>1</v>
      </c>
      <c r="H41" s="28">
        <f>'CATR-Er'!I33</f>
        <v>1</v>
      </c>
      <c r="I41" s="2">
        <f t="shared" si="3"/>
        <v>8.9999999999999993E-3</v>
      </c>
      <c r="J41" s="2">
        <f t="shared" si="4"/>
        <v>8.9999999999999993E-3</v>
      </c>
      <c r="K41" s="2">
        <f t="shared" si="7"/>
        <v>8.9999999999999993E-3</v>
      </c>
      <c r="L41" s="11"/>
      <c r="M41" s="101">
        <f t="shared" si="5"/>
        <v>8.099999999999999E-5</v>
      </c>
      <c r="N41" s="101">
        <f t="shared" si="6"/>
        <v>8.099999999999999E-5</v>
      </c>
      <c r="O41" s="101">
        <f t="shared" si="2"/>
        <v>8.099999999999999E-5</v>
      </c>
      <c r="P41" s="15"/>
      <c r="Q41" s="37"/>
    </row>
    <row r="42" spans="1:17">
      <c r="A42" s="6" t="str">
        <f>'CATR-Er'!A34</f>
        <v>A2-11</v>
      </c>
      <c r="B42" s="22" t="str">
        <f>'CATR-Er'!B34</f>
        <v>Switching uncertainty</v>
      </c>
      <c r="C42" s="28">
        <f>'CATR-Er'!C34</f>
        <v>0.1</v>
      </c>
      <c r="D42" s="28">
        <f>'CATR-Er'!D34</f>
        <v>0.1</v>
      </c>
      <c r="E42" s="28">
        <f>'CATR-Er'!F34</f>
        <v>0.43</v>
      </c>
      <c r="F42" s="6" t="str">
        <f>'CATR-Er'!G34</f>
        <v>Rectangular</v>
      </c>
      <c r="G42" s="28">
        <f>'CATR-Er'!H34</f>
        <v>1.7320508075688772</v>
      </c>
      <c r="H42" s="28">
        <f>'CATR-Er'!I34</f>
        <v>1</v>
      </c>
      <c r="I42" s="2">
        <f t="shared" si="3"/>
        <v>5.7735026918962581E-2</v>
      </c>
      <c r="J42" s="2">
        <f t="shared" si="4"/>
        <v>5.7735026918962581E-2</v>
      </c>
      <c r="K42" s="2">
        <f t="shared" si="7"/>
        <v>0.2482606157515391</v>
      </c>
      <c r="L42" s="11"/>
      <c r="M42" s="101">
        <f t="shared" si="5"/>
        <v>3.333333333333334E-3</v>
      </c>
      <c r="N42" s="101">
        <f t="shared" si="6"/>
        <v>3.333333333333334E-3</v>
      </c>
      <c r="O42" s="101">
        <f t="shared" si="2"/>
        <v>6.1633333333333346E-2</v>
      </c>
      <c r="P42" s="15"/>
      <c r="Q42" s="37"/>
    </row>
    <row r="43" spans="1:17">
      <c r="A43" s="285" t="s">
        <v>172</v>
      </c>
      <c r="B43" s="285"/>
      <c r="C43" s="285"/>
      <c r="D43" s="285"/>
      <c r="E43" s="285"/>
      <c r="F43" s="285"/>
      <c r="G43" s="285"/>
      <c r="H43" s="285"/>
      <c r="I43" s="9">
        <f>M43</f>
        <v>0.88606677701702219</v>
      </c>
      <c r="J43" s="9">
        <f>N43</f>
        <v>1.0559897411117845</v>
      </c>
      <c r="K43" s="9">
        <f>O43</f>
        <v>1.5194128251839043</v>
      </c>
      <c r="L43" s="4"/>
      <c r="M43" s="101">
        <f>(SUM(M23:M42))^0.5</f>
        <v>0.88606677701702219</v>
      </c>
      <c r="N43" s="101">
        <f>(SUM(N23:N42))^0.5</f>
        <v>1.0559897411117845</v>
      </c>
      <c r="O43" s="101">
        <f>(SUM(O23:O42))^0.5</f>
        <v>1.5194128251839043</v>
      </c>
      <c r="P43" s="15"/>
      <c r="Q43" s="37"/>
    </row>
    <row r="44" spans="1:17">
      <c r="A44" s="285" t="s">
        <v>173</v>
      </c>
      <c r="B44" s="285"/>
      <c r="C44" s="285"/>
      <c r="D44" s="285"/>
      <c r="E44" s="285"/>
      <c r="F44" s="285"/>
      <c r="G44" s="285"/>
      <c r="H44" s="285"/>
      <c r="I44" s="9">
        <f t="shared" ref="I44" si="8">M44</f>
        <v>1.7366908829533634</v>
      </c>
      <c r="J44" s="9">
        <f>N44</f>
        <v>2.0697398925790975</v>
      </c>
      <c r="K44" s="9">
        <f>O44</f>
        <v>2.9780491373604523</v>
      </c>
      <c r="L44" s="4"/>
      <c r="M44" s="101">
        <f>M43*1.96</f>
        <v>1.7366908829533634</v>
      </c>
      <c r="N44" s="101">
        <f>N43*1.96</f>
        <v>2.0697398925790975</v>
      </c>
      <c r="O44" s="101">
        <f>O43*1.96</f>
        <v>2.9780491373604523</v>
      </c>
      <c r="P44" s="15"/>
      <c r="Q44" s="37"/>
    </row>
    <row r="45" spans="1:17" s="53" customFormat="1">
      <c r="B45" s="52"/>
      <c r="C45" s="61"/>
      <c r="D45" s="61"/>
      <c r="E45" s="61"/>
      <c r="G45" s="61"/>
      <c r="H45" s="61"/>
      <c r="I45" s="61"/>
      <c r="J45" s="61"/>
      <c r="K45" s="61"/>
      <c r="M45" s="97"/>
      <c r="N45" s="97"/>
      <c r="O45" s="97"/>
      <c r="P45" s="52"/>
      <c r="Q45" s="96"/>
    </row>
    <row r="46" spans="1:17" s="53" customFormat="1">
      <c r="A46" s="286" t="s">
        <v>29</v>
      </c>
      <c r="B46" s="286"/>
      <c r="C46" s="286"/>
      <c r="D46" s="286"/>
      <c r="E46" s="286"/>
      <c r="F46" s="286"/>
      <c r="G46" s="286"/>
      <c r="H46" s="286"/>
      <c r="I46" s="286"/>
      <c r="J46" s="286"/>
      <c r="K46" s="74"/>
      <c r="M46" s="276" t="s">
        <v>31</v>
      </c>
      <c r="N46" s="276"/>
      <c r="O46" s="112"/>
      <c r="P46" s="52"/>
      <c r="Q46" s="96"/>
    </row>
    <row r="47" spans="1:17" s="53" customFormat="1">
      <c r="A47" s="271" t="s">
        <v>0</v>
      </c>
      <c r="B47" s="271" t="s">
        <v>1</v>
      </c>
      <c r="C47" s="277" t="s">
        <v>225</v>
      </c>
      <c r="D47" s="277"/>
      <c r="E47" s="65"/>
      <c r="F47" s="271" t="s">
        <v>2</v>
      </c>
      <c r="G47" s="277" t="s">
        <v>3</v>
      </c>
      <c r="H47" s="278" t="s">
        <v>181</v>
      </c>
      <c r="I47" s="277" t="s">
        <v>171</v>
      </c>
      <c r="J47" s="277"/>
      <c r="K47" s="66"/>
      <c r="L47" s="62"/>
      <c r="M47" s="276"/>
      <c r="N47" s="276"/>
      <c r="O47" s="112"/>
      <c r="P47" s="52"/>
      <c r="Q47" s="96"/>
    </row>
    <row r="48" spans="1:17" s="53" customFormat="1" ht="20.6">
      <c r="A48" s="271"/>
      <c r="B48" s="271"/>
      <c r="C48" s="63" t="s">
        <v>152</v>
      </c>
      <c r="D48" s="63" t="s">
        <v>153</v>
      </c>
      <c r="E48" s="63"/>
      <c r="F48" s="271"/>
      <c r="G48" s="277"/>
      <c r="H48" s="278"/>
      <c r="I48" s="63" t="s">
        <v>152</v>
      </c>
      <c r="J48" s="63" t="s">
        <v>153</v>
      </c>
      <c r="K48" s="62"/>
      <c r="L48" s="56"/>
      <c r="M48" s="276"/>
      <c r="N48" s="276"/>
      <c r="O48" s="112"/>
      <c r="P48" s="52"/>
      <c r="Q48" s="96"/>
    </row>
    <row r="49" spans="1:17" s="53" customFormat="1">
      <c r="A49" s="281" t="s">
        <v>164</v>
      </c>
      <c r="B49" s="281"/>
      <c r="C49" s="281"/>
      <c r="D49" s="281"/>
      <c r="E49" s="281"/>
      <c r="F49" s="281"/>
      <c r="G49" s="281"/>
      <c r="H49" s="281"/>
      <c r="I49" s="281"/>
      <c r="J49" s="281"/>
      <c r="K49" s="54"/>
      <c r="L49" s="54"/>
      <c r="M49" s="102"/>
      <c r="N49" s="102"/>
      <c r="O49" s="97"/>
      <c r="P49" s="52"/>
      <c r="Q49" s="96"/>
    </row>
    <row r="50" spans="1:17" s="53" customFormat="1">
      <c r="A50" s="281" t="s">
        <v>11</v>
      </c>
      <c r="B50" s="281"/>
      <c r="C50" s="281"/>
      <c r="D50" s="281"/>
      <c r="E50" s="281"/>
      <c r="F50" s="281"/>
      <c r="G50" s="281"/>
      <c r="H50" s="281"/>
      <c r="I50" s="281"/>
      <c r="J50" s="281"/>
      <c r="K50" s="54"/>
      <c r="L50" s="54"/>
      <c r="M50" s="99">
        <f>I50^2</f>
        <v>0</v>
      </c>
      <c r="N50" s="99">
        <f>J50^2</f>
        <v>0</v>
      </c>
      <c r="O50" s="112"/>
      <c r="P50" s="52"/>
      <c r="Q50" s="96"/>
    </row>
    <row r="51" spans="1:17" s="53" customFormat="1">
      <c r="A51" s="271" t="s">
        <v>172</v>
      </c>
      <c r="B51" s="271"/>
      <c r="C51" s="271"/>
      <c r="D51" s="271"/>
      <c r="E51" s="271"/>
      <c r="F51" s="271"/>
      <c r="G51" s="271"/>
      <c r="H51" s="271"/>
      <c r="I51" s="65">
        <f>M51</f>
        <v>0</v>
      </c>
      <c r="J51" s="65">
        <f>N51</f>
        <v>0</v>
      </c>
      <c r="K51" s="66"/>
      <c r="L51" s="66"/>
      <c r="M51" s="98">
        <f>(SUM(M50:M50))^0.5</f>
        <v>0</v>
      </c>
      <c r="N51" s="98">
        <f>(SUM(N50:N50))^0.5</f>
        <v>0</v>
      </c>
      <c r="O51" s="125"/>
      <c r="P51" s="52"/>
      <c r="Q51" s="96"/>
    </row>
    <row r="52" spans="1:17" s="53" customFormat="1">
      <c r="A52" s="271" t="s">
        <v>173</v>
      </c>
      <c r="B52" s="271"/>
      <c r="C52" s="271"/>
      <c r="D52" s="271"/>
      <c r="E52" s="271"/>
      <c r="F52" s="271"/>
      <c r="G52" s="271"/>
      <c r="H52" s="271"/>
      <c r="I52" s="65">
        <f t="shared" ref="I52" si="9">M52</f>
        <v>0</v>
      </c>
      <c r="J52" s="65">
        <f>N52</f>
        <v>0</v>
      </c>
      <c r="K52" s="66"/>
      <c r="L52" s="66"/>
      <c r="M52" s="98">
        <f>M51*1.96</f>
        <v>0</v>
      </c>
      <c r="N52" s="98">
        <f>N51*1.96</f>
        <v>0</v>
      </c>
      <c r="O52" s="125"/>
      <c r="P52" s="52"/>
      <c r="Q52" s="96"/>
    </row>
    <row r="53" spans="1:17" s="53" customFormat="1">
      <c r="C53" s="61"/>
      <c r="D53" s="61"/>
      <c r="E53" s="61"/>
      <c r="G53" s="61"/>
      <c r="H53" s="61"/>
      <c r="I53" s="61"/>
      <c r="J53" s="61"/>
      <c r="K53" s="61"/>
      <c r="M53" s="97"/>
      <c r="N53" s="97"/>
      <c r="O53" s="97"/>
      <c r="P53" s="52"/>
      <c r="Q53" s="96"/>
    </row>
    <row r="54" spans="1:17" s="53" customFormat="1">
      <c r="A54" s="280" t="s">
        <v>34</v>
      </c>
      <c r="B54" s="280"/>
      <c r="C54" s="280"/>
      <c r="D54" s="280"/>
      <c r="E54" s="280"/>
      <c r="F54" s="280"/>
      <c r="G54" s="280"/>
      <c r="H54" s="280"/>
      <c r="I54" s="280"/>
      <c r="J54" s="280"/>
      <c r="K54" s="67"/>
      <c r="L54" s="67"/>
      <c r="M54" s="276" t="s">
        <v>31</v>
      </c>
      <c r="N54" s="276"/>
      <c r="O54" s="112"/>
      <c r="P54" s="52"/>
      <c r="Q54" s="96"/>
    </row>
    <row r="55" spans="1:17" s="53" customFormat="1">
      <c r="A55" s="271" t="s">
        <v>0</v>
      </c>
      <c r="B55" s="271" t="s">
        <v>1</v>
      </c>
      <c r="C55" s="277" t="s">
        <v>225</v>
      </c>
      <c r="D55" s="277"/>
      <c r="E55" s="65"/>
      <c r="F55" s="271" t="s">
        <v>2</v>
      </c>
      <c r="G55" s="277" t="s">
        <v>3</v>
      </c>
      <c r="H55" s="278" t="s">
        <v>181</v>
      </c>
      <c r="I55" s="277" t="s">
        <v>171</v>
      </c>
      <c r="J55" s="277"/>
      <c r="K55" s="66"/>
      <c r="L55" s="62"/>
      <c r="M55" s="276"/>
      <c r="N55" s="276"/>
      <c r="O55" s="112"/>
      <c r="P55" s="52"/>
      <c r="Q55" s="96"/>
    </row>
    <row r="56" spans="1:17" s="53" customFormat="1" ht="20.6">
      <c r="A56" s="271"/>
      <c r="B56" s="271"/>
      <c r="C56" s="58" t="s">
        <v>152</v>
      </c>
      <c r="D56" s="58" t="s">
        <v>153</v>
      </c>
      <c r="E56" s="58"/>
      <c r="F56" s="271"/>
      <c r="G56" s="277"/>
      <c r="H56" s="278"/>
      <c r="I56" s="58" t="s">
        <v>152</v>
      </c>
      <c r="J56" s="58" t="s">
        <v>153</v>
      </c>
      <c r="K56" s="56"/>
      <c r="L56" s="56"/>
      <c r="M56" s="276"/>
      <c r="N56" s="276"/>
      <c r="O56" s="112"/>
      <c r="P56" s="52"/>
      <c r="Q56" s="96"/>
    </row>
    <row r="57" spans="1:17" s="53" customFormat="1">
      <c r="A57" s="270" t="s">
        <v>164</v>
      </c>
      <c r="B57" s="270"/>
      <c r="C57" s="270"/>
      <c r="D57" s="270"/>
      <c r="E57" s="270"/>
      <c r="F57" s="270"/>
      <c r="G57" s="270"/>
      <c r="H57" s="270"/>
      <c r="I57" s="270"/>
      <c r="J57" s="270"/>
      <c r="K57" s="51"/>
      <c r="L57" s="51"/>
      <c r="M57" s="102"/>
      <c r="N57" s="102"/>
      <c r="O57" s="97"/>
      <c r="P57" s="52"/>
      <c r="Q57" s="96"/>
    </row>
    <row r="58" spans="1:17" s="53" customFormat="1">
      <c r="A58" s="270" t="s">
        <v>33</v>
      </c>
      <c r="B58" s="270"/>
      <c r="C58" s="270"/>
      <c r="D58" s="270"/>
      <c r="E58" s="270"/>
      <c r="F58" s="270"/>
      <c r="G58" s="270"/>
      <c r="H58" s="270"/>
      <c r="I58" s="270"/>
      <c r="J58" s="270"/>
      <c r="K58" s="51"/>
      <c r="L58" s="51"/>
      <c r="M58" s="99">
        <f>I58^2</f>
        <v>0</v>
      </c>
      <c r="N58" s="99">
        <f>J58^2</f>
        <v>0</v>
      </c>
      <c r="O58" s="112"/>
      <c r="P58" s="52"/>
      <c r="Q58" s="96"/>
    </row>
    <row r="59" spans="1:17" s="53" customFormat="1">
      <c r="A59" s="271" t="s">
        <v>172</v>
      </c>
      <c r="B59" s="271"/>
      <c r="C59" s="271"/>
      <c r="D59" s="271"/>
      <c r="E59" s="271"/>
      <c r="F59" s="271"/>
      <c r="G59" s="271"/>
      <c r="H59" s="271"/>
      <c r="I59" s="65">
        <f>M59</f>
        <v>0</v>
      </c>
      <c r="J59" s="65">
        <f t="shared" ref="J59:J60" si="10">N59</f>
        <v>0</v>
      </c>
      <c r="K59" s="66"/>
      <c r="L59" s="66"/>
      <c r="M59" s="98">
        <f>(SUM(M58:M58))^0.5</f>
        <v>0</v>
      </c>
      <c r="N59" s="98">
        <f>(SUM(N58:N58))^0.5</f>
        <v>0</v>
      </c>
      <c r="O59" s="125"/>
      <c r="P59" s="52"/>
      <c r="Q59" s="96"/>
    </row>
    <row r="60" spans="1:17" s="53" customFormat="1">
      <c r="A60" s="271" t="s">
        <v>173</v>
      </c>
      <c r="B60" s="271"/>
      <c r="C60" s="271"/>
      <c r="D60" s="271"/>
      <c r="E60" s="271"/>
      <c r="F60" s="271"/>
      <c r="G60" s="271"/>
      <c r="H60" s="271"/>
      <c r="I60" s="65">
        <f t="shared" ref="I60" si="11">M60</f>
        <v>0</v>
      </c>
      <c r="J60" s="65">
        <f t="shared" si="10"/>
        <v>0</v>
      </c>
      <c r="K60" s="66"/>
      <c r="L60" s="66"/>
      <c r="M60" s="98">
        <f>M59*1.96</f>
        <v>0</v>
      </c>
      <c r="N60" s="98">
        <f>N59*1.96</f>
        <v>0</v>
      </c>
      <c r="O60" s="125"/>
      <c r="P60" s="52"/>
      <c r="Q60" s="96"/>
    </row>
    <row r="61" spans="1:17" s="53" customFormat="1">
      <c r="C61" s="61"/>
      <c r="D61" s="61"/>
      <c r="E61" s="61"/>
      <c r="G61" s="61"/>
      <c r="H61" s="61"/>
      <c r="I61" s="61"/>
      <c r="J61" s="61"/>
      <c r="K61" s="61"/>
      <c r="M61" s="97"/>
      <c r="N61" s="97"/>
      <c r="O61" s="97"/>
      <c r="P61" s="52"/>
      <c r="Q61" s="96"/>
    </row>
    <row r="62" spans="1:17" s="53" customFormat="1">
      <c r="A62" s="279" t="s">
        <v>39</v>
      </c>
      <c r="B62" s="279"/>
      <c r="C62" s="279"/>
      <c r="D62" s="279"/>
      <c r="E62" s="279"/>
      <c r="F62" s="279"/>
      <c r="G62" s="279"/>
      <c r="H62" s="279"/>
      <c r="I62" s="279"/>
      <c r="J62" s="279"/>
      <c r="M62" s="276" t="s">
        <v>31</v>
      </c>
      <c r="N62" s="276"/>
      <c r="O62" s="112"/>
      <c r="P62" s="52"/>
      <c r="Q62" s="96"/>
    </row>
    <row r="63" spans="1:17" s="53" customFormat="1">
      <c r="A63" s="271" t="s">
        <v>0</v>
      </c>
      <c r="B63" s="271" t="s">
        <v>1</v>
      </c>
      <c r="C63" s="277" t="s">
        <v>225</v>
      </c>
      <c r="D63" s="277"/>
      <c r="E63" s="65"/>
      <c r="F63" s="271" t="s">
        <v>2</v>
      </c>
      <c r="G63" s="277" t="s">
        <v>3</v>
      </c>
      <c r="H63" s="278" t="s">
        <v>181</v>
      </c>
      <c r="I63" s="277" t="s">
        <v>171</v>
      </c>
      <c r="J63" s="277"/>
      <c r="K63" s="66"/>
      <c r="M63" s="276"/>
      <c r="N63" s="276"/>
      <c r="O63" s="112"/>
      <c r="P63" s="52"/>
      <c r="Q63" s="96"/>
    </row>
    <row r="64" spans="1:17" s="53" customFormat="1" ht="20.6">
      <c r="A64" s="271"/>
      <c r="B64" s="271"/>
      <c r="C64" s="58" t="s">
        <v>152</v>
      </c>
      <c r="D64" s="58" t="s">
        <v>153</v>
      </c>
      <c r="E64" s="58"/>
      <c r="F64" s="271"/>
      <c r="G64" s="277"/>
      <c r="H64" s="278"/>
      <c r="I64" s="58" t="s">
        <v>152</v>
      </c>
      <c r="J64" s="58" t="s">
        <v>153</v>
      </c>
      <c r="K64" s="56"/>
      <c r="M64" s="276"/>
      <c r="N64" s="276"/>
      <c r="O64" s="112"/>
      <c r="P64" s="52"/>
      <c r="Q64" s="96"/>
    </row>
    <row r="65" spans="1:17" s="53" customFormat="1">
      <c r="A65" s="270" t="s">
        <v>164</v>
      </c>
      <c r="B65" s="270"/>
      <c r="C65" s="270"/>
      <c r="D65" s="270"/>
      <c r="E65" s="270"/>
      <c r="F65" s="270"/>
      <c r="G65" s="270"/>
      <c r="H65" s="270"/>
      <c r="I65" s="270"/>
      <c r="J65" s="270"/>
      <c r="K65" s="51"/>
      <c r="M65" s="102"/>
      <c r="N65" s="102"/>
      <c r="O65" s="97"/>
      <c r="P65" s="52"/>
      <c r="Q65" s="96"/>
    </row>
    <row r="66" spans="1:17" s="53" customFormat="1">
      <c r="A66" s="270" t="s">
        <v>33</v>
      </c>
      <c r="B66" s="270"/>
      <c r="C66" s="270"/>
      <c r="D66" s="270"/>
      <c r="E66" s="270"/>
      <c r="F66" s="270"/>
      <c r="G66" s="270"/>
      <c r="H66" s="270"/>
      <c r="I66" s="270"/>
      <c r="J66" s="270"/>
      <c r="K66" s="51"/>
      <c r="M66" s="99">
        <f>I66^2</f>
        <v>0</v>
      </c>
      <c r="N66" s="99">
        <f>J66^2</f>
        <v>0</v>
      </c>
      <c r="O66" s="112"/>
      <c r="P66" s="52"/>
      <c r="Q66" s="96"/>
    </row>
    <row r="67" spans="1:17" s="53" customFormat="1">
      <c r="A67" s="271" t="s">
        <v>172</v>
      </c>
      <c r="B67" s="271"/>
      <c r="C67" s="271"/>
      <c r="D67" s="271"/>
      <c r="E67" s="271"/>
      <c r="F67" s="271"/>
      <c r="G67" s="271"/>
      <c r="H67" s="271"/>
      <c r="I67" s="65">
        <f>M67</f>
        <v>0</v>
      </c>
      <c r="J67" s="65">
        <f t="shared" ref="J67:J68" si="12">N67</f>
        <v>0</v>
      </c>
      <c r="K67" s="66"/>
      <c r="M67" s="98">
        <f>(SUM(M66:M66))^0.5</f>
        <v>0</v>
      </c>
      <c r="N67" s="98">
        <f>(SUM(N66:N66))^0.5</f>
        <v>0</v>
      </c>
      <c r="O67" s="125"/>
      <c r="P67" s="52"/>
      <c r="Q67" s="96"/>
    </row>
    <row r="68" spans="1:17" s="53" customFormat="1">
      <c r="A68" s="271" t="s">
        <v>173</v>
      </c>
      <c r="B68" s="271"/>
      <c r="C68" s="271"/>
      <c r="D68" s="271"/>
      <c r="E68" s="271"/>
      <c r="F68" s="271"/>
      <c r="G68" s="271"/>
      <c r="H68" s="271"/>
      <c r="I68" s="65">
        <f t="shared" ref="I68" si="13">M68</f>
        <v>0</v>
      </c>
      <c r="J68" s="65">
        <f t="shared" si="12"/>
        <v>0</v>
      </c>
      <c r="K68" s="66"/>
      <c r="M68" s="98">
        <f>M67*1.96</f>
        <v>0</v>
      </c>
      <c r="N68" s="98">
        <f>N67*1.96</f>
        <v>0</v>
      </c>
      <c r="O68" s="125"/>
      <c r="P68" s="52"/>
      <c r="Q68" s="96"/>
    </row>
    <row r="69" spans="1:17">
      <c r="P69" s="15"/>
    </row>
    <row r="70" spans="1:17">
      <c r="P70" s="15"/>
    </row>
  </sheetData>
  <mergeCells count="70">
    <mergeCell ref="A22:K22"/>
    <mergeCell ref="A30:K30"/>
    <mergeCell ref="M22:O22"/>
    <mergeCell ref="C2:E2"/>
    <mergeCell ref="A19:K19"/>
    <mergeCell ref="M19:O21"/>
    <mergeCell ref="C12:D12"/>
    <mergeCell ref="A12:A13"/>
    <mergeCell ref="B12:B13"/>
    <mergeCell ref="F12:F13"/>
    <mergeCell ref="G12:G13"/>
    <mergeCell ref="H12:H13"/>
    <mergeCell ref="B1:E1"/>
    <mergeCell ref="Q1:Q3"/>
    <mergeCell ref="B2:B3"/>
    <mergeCell ref="M11:N13"/>
    <mergeCell ref="C47:D47"/>
    <mergeCell ref="I47:J47"/>
    <mergeCell ref="I12:J12"/>
    <mergeCell ref="A14:J14"/>
    <mergeCell ref="A47:A48"/>
    <mergeCell ref="B47:B48"/>
    <mergeCell ref="F47:F48"/>
    <mergeCell ref="M46:N48"/>
    <mergeCell ref="A11:J11"/>
    <mergeCell ref="A46:J46"/>
    <mergeCell ref="B20:B21"/>
    <mergeCell ref="I20:K20"/>
    <mergeCell ref="A52:H52"/>
    <mergeCell ref="A15:J15"/>
    <mergeCell ref="A43:H43"/>
    <mergeCell ref="A16:H16"/>
    <mergeCell ref="A17:H17"/>
    <mergeCell ref="A50:J50"/>
    <mergeCell ref="A44:H44"/>
    <mergeCell ref="A51:H51"/>
    <mergeCell ref="G47:G48"/>
    <mergeCell ref="H47:H48"/>
    <mergeCell ref="A49:J49"/>
    <mergeCell ref="F20:F21"/>
    <mergeCell ref="G20:G21"/>
    <mergeCell ref="A20:A21"/>
    <mergeCell ref="H20:H21"/>
    <mergeCell ref="C20:E20"/>
    <mergeCell ref="M54:N56"/>
    <mergeCell ref="A59:H59"/>
    <mergeCell ref="A60:H60"/>
    <mergeCell ref="C55:D55"/>
    <mergeCell ref="F55:F56"/>
    <mergeCell ref="G55:G56"/>
    <mergeCell ref="H55:H56"/>
    <mergeCell ref="I55:J55"/>
    <mergeCell ref="A54:J54"/>
    <mergeCell ref="A55:A56"/>
    <mergeCell ref="B55:B56"/>
    <mergeCell ref="A57:J57"/>
    <mergeCell ref="A58:J58"/>
    <mergeCell ref="A67:H67"/>
    <mergeCell ref="A68:H68"/>
    <mergeCell ref="M62:N64"/>
    <mergeCell ref="A65:J65"/>
    <mergeCell ref="A66:J66"/>
    <mergeCell ref="A62:J62"/>
    <mergeCell ref="A63:A64"/>
    <mergeCell ref="B63:B64"/>
    <mergeCell ref="C63:D63"/>
    <mergeCell ref="F63:F64"/>
    <mergeCell ref="G63:G64"/>
    <mergeCell ref="H63:H64"/>
    <mergeCell ref="I63:J63"/>
  </mergeCells>
  <phoneticPr fontId="7" type="noConversion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75"/>
  <sheetViews>
    <sheetView topLeftCell="A21" zoomScaleNormal="100" workbookViewId="0">
      <selection activeCell="C25" sqref="C25"/>
    </sheetView>
  </sheetViews>
  <sheetFormatPr defaultColWidth="9.15234375" defaultRowHeight="10.3"/>
  <cols>
    <col min="1" max="1" width="7.3046875" style="18" customWidth="1"/>
    <col min="2" max="2" width="43.84375" style="16" customWidth="1"/>
    <col min="3" max="5" width="14.15234375" style="21" customWidth="1"/>
    <col min="6" max="6" width="18.3828125" style="18" customWidth="1"/>
    <col min="7" max="7" width="18.3828125" style="21" customWidth="1"/>
    <col min="8" max="8" width="4.3046875" style="18" customWidth="1"/>
    <col min="9" max="11" width="8.3828125" style="21" customWidth="1"/>
    <col min="12" max="12" width="5.15234375" style="18" customWidth="1"/>
    <col min="13" max="14" width="10" style="97" bestFit="1" customWidth="1"/>
    <col min="15" max="15" width="10" style="97" customWidth="1"/>
    <col min="16" max="16" width="5.84375" style="18" customWidth="1"/>
    <col min="17" max="17" width="48.3046875" style="18" customWidth="1"/>
    <col min="18" max="16384" width="9.15234375" style="18"/>
  </cols>
  <sheetData>
    <row r="1" spans="1:17">
      <c r="B1" s="240" t="s">
        <v>150</v>
      </c>
      <c r="C1" s="240"/>
      <c r="D1" s="240"/>
      <c r="E1" s="240"/>
      <c r="Q1" s="241" t="s">
        <v>160</v>
      </c>
    </row>
    <row r="2" spans="1:17">
      <c r="B2" s="307"/>
      <c r="C2" s="249" t="s">
        <v>170</v>
      </c>
      <c r="D2" s="249"/>
      <c r="E2" s="249"/>
      <c r="Q2" s="241"/>
    </row>
    <row r="3" spans="1:17" ht="20.6">
      <c r="B3" s="307"/>
      <c r="C3" s="85" t="s">
        <v>152</v>
      </c>
      <c r="D3" s="85" t="s">
        <v>153</v>
      </c>
      <c r="E3" s="85" t="s">
        <v>253</v>
      </c>
      <c r="Q3" s="241"/>
    </row>
    <row r="4" spans="1:17">
      <c r="B4" s="3" t="s">
        <v>65</v>
      </c>
      <c r="C4" s="23"/>
      <c r="D4" s="23"/>
      <c r="E4" s="23"/>
      <c r="F4" s="38"/>
      <c r="G4" s="42"/>
      <c r="H4" s="38"/>
      <c r="I4" s="42"/>
      <c r="J4" s="42"/>
      <c r="K4" s="42"/>
      <c r="L4" s="38"/>
      <c r="M4" s="103"/>
      <c r="N4" s="103"/>
      <c r="O4" s="103"/>
      <c r="Q4" s="37"/>
    </row>
    <row r="5" spans="1:17">
      <c r="B5" s="3" t="s">
        <v>22</v>
      </c>
      <c r="C5" s="23">
        <f>I47</f>
        <v>3.0522646056548464</v>
      </c>
      <c r="D5" s="23">
        <f>J47</f>
        <v>3.2533132684900377</v>
      </c>
      <c r="E5" s="23">
        <f>K47</f>
        <v>3.894740127984579</v>
      </c>
      <c r="F5" s="38"/>
      <c r="G5" s="42"/>
      <c r="H5" s="38"/>
      <c r="I5" s="42"/>
      <c r="J5" s="42"/>
      <c r="K5" s="42"/>
      <c r="L5" s="38"/>
      <c r="M5" s="103"/>
      <c r="N5" s="103"/>
      <c r="O5" s="103"/>
      <c r="Q5" s="37"/>
    </row>
    <row r="6" spans="1:17">
      <c r="B6" s="3" t="s">
        <v>29</v>
      </c>
      <c r="C6" s="23"/>
      <c r="D6" s="23"/>
      <c r="E6" s="23"/>
      <c r="F6" s="38"/>
      <c r="G6" s="42"/>
      <c r="H6" s="38"/>
      <c r="I6" s="42"/>
      <c r="J6" s="42"/>
      <c r="K6" s="42"/>
      <c r="L6" s="38"/>
      <c r="M6" s="103"/>
      <c r="N6" s="103"/>
      <c r="O6" s="103"/>
      <c r="Q6" s="37"/>
    </row>
    <row r="7" spans="1:17">
      <c r="B7" s="3" t="s">
        <v>38</v>
      </c>
      <c r="C7" s="23"/>
      <c r="D7" s="23"/>
      <c r="E7" s="23"/>
      <c r="F7" s="38"/>
      <c r="G7" s="42"/>
      <c r="H7" s="38"/>
      <c r="I7" s="42"/>
      <c r="J7" s="42"/>
      <c r="K7" s="42"/>
      <c r="L7" s="38"/>
      <c r="M7" s="103"/>
      <c r="N7" s="103"/>
      <c r="O7" s="103"/>
      <c r="Q7" s="37"/>
    </row>
    <row r="8" spans="1:17">
      <c r="B8" s="3" t="s">
        <v>40</v>
      </c>
      <c r="C8" s="23"/>
      <c r="D8" s="23"/>
      <c r="E8" s="23"/>
      <c r="F8" s="38"/>
      <c r="G8" s="42"/>
      <c r="H8" s="38"/>
      <c r="I8" s="42"/>
      <c r="J8" s="42"/>
      <c r="K8" s="42"/>
      <c r="L8" s="38"/>
      <c r="M8" s="103"/>
      <c r="N8" s="103"/>
      <c r="O8" s="103"/>
      <c r="Q8" s="37"/>
    </row>
    <row r="9" spans="1:17">
      <c r="B9" s="82" t="s">
        <v>64</v>
      </c>
      <c r="C9" s="24">
        <v>3.1</v>
      </c>
      <c r="D9" s="24">
        <v>3.3</v>
      </c>
      <c r="E9" s="24">
        <f>ROUND(MAX(E4:E8),1)</f>
        <v>3.9</v>
      </c>
      <c r="F9" s="38"/>
      <c r="G9" s="42"/>
      <c r="H9" s="38"/>
      <c r="I9" s="42"/>
      <c r="J9" s="42"/>
      <c r="K9" s="42"/>
      <c r="L9" s="38"/>
      <c r="M9" s="103"/>
      <c r="N9" s="103"/>
      <c r="O9" s="103"/>
      <c r="Q9" s="123" t="s">
        <v>246</v>
      </c>
    </row>
    <row r="10" spans="1:17">
      <c r="B10" s="11"/>
      <c r="C10" s="42"/>
      <c r="D10" s="42"/>
      <c r="E10" s="42"/>
      <c r="F10" s="38"/>
      <c r="G10" s="42"/>
      <c r="H10" s="38"/>
      <c r="I10" s="42"/>
      <c r="J10" s="42"/>
      <c r="K10" s="42"/>
      <c r="L10" s="38"/>
      <c r="M10" s="103"/>
      <c r="N10" s="103"/>
      <c r="O10" s="103"/>
      <c r="Q10" s="37"/>
    </row>
    <row r="11" spans="1:17" s="53" customFormat="1">
      <c r="A11" s="279" t="s">
        <v>65</v>
      </c>
      <c r="B11" s="270"/>
      <c r="C11" s="270"/>
      <c r="D11" s="270"/>
      <c r="E11" s="270"/>
      <c r="F11" s="270"/>
      <c r="G11" s="270"/>
      <c r="H11" s="270"/>
      <c r="I11" s="270"/>
      <c r="J11" s="270"/>
      <c r="K11" s="51"/>
      <c r="L11" s="51"/>
      <c r="M11" s="308" t="s">
        <v>31</v>
      </c>
      <c r="N11" s="308"/>
      <c r="O11" s="129"/>
      <c r="Q11" s="96"/>
    </row>
    <row r="12" spans="1:17" s="53" customFormat="1">
      <c r="A12" s="271" t="s">
        <v>0</v>
      </c>
      <c r="B12" s="281" t="s">
        <v>1</v>
      </c>
      <c r="C12" s="289" t="s">
        <v>225</v>
      </c>
      <c r="D12" s="289"/>
      <c r="E12" s="134"/>
      <c r="F12" s="281" t="s">
        <v>2</v>
      </c>
      <c r="G12" s="289" t="s">
        <v>3</v>
      </c>
      <c r="H12" s="290" t="s">
        <v>181</v>
      </c>
      <c r="I12" s="289" t="s">
        <v>171</v>
      </c>
      <c r="J12" s="289"/>
      <c r="K12" s="126"/>
      <c r="L12" s="54"/>
      <c r="M12" s="308"/>
      <c r="N12" s="308"/>
      <c r="O12" s="129"/>
      <c r="Q12" s="96"/>
    </row>
    <row r="13" spans="1:17" s="56" customFormat="1" ht="20.6">
      <c r="A13" s="271"/>
      <c r="B13" s="281"/>
      <c r="C13" s="69" t="s">
        <v>152</v>
      </c>
      <c r="D13" s="69" t="s">
        <v>153</v>
      </c>
      <c r="E13" s="69"/>
      <c r="F13" s="281"/>
      <c r="G13" s="289"/>
      <c r="H13" s="290"/>
      <c r="I13" s="69" t="s">
        <v>152</v>
      </c>
      <c r="J13" s="69" t="s">
        <v>153</v>
      </c>
      <c r="K13" s="127"/>
      <c r="L13" s="55"/>
      <c r="M13" s="308"/>
      <c r="N13" s="308"/>
      <c r="O13" s="129"/>
      <c r="Q13" s="84"/>
    </row>
    <row r="14" spans="1:17" s="53" customFormat="1">
      <c r="A14" s="281" t="s">
        <v>164</v>
      </c>
      <c r="B14" s="281"/>
      <c r="C14" s="281"/>
      <c r="D14" s="281"/>
      <c r="E14" s="281"/>
      <c r="F14" s="281"/>
      <c r="G14" s="281"/>
      <c r="H14" s="281"/>
      <c r="I14" s="281"/>
      <c r="J14" s="281"/>
      <c r="K14" s="54"/>
      <c r="L14" s="54"/>
      <c r="M14" s="104"/>
      <c r="N14" s="104"/>
      <c r="O14" s="130"/>
      <c r="Q14" s="96"/>
    </row>
    <row r="15" spans="1:17" s="53" customFormat="1">
      <c r="A15" s="281" t="s">
        <v>11</v>
      </c>
      <c r="B15" s="281"/>
      <c r="C15" s="281"/>
      <c r="D15" s="281"/>
      <c r="E15" s="281"/>
      <c r="F15" s="281"/>
      <c r="G15" s="281"/>
      <c r="H15" s="281"/>
      <c r="I15" s="281"/>
      <c r="J15" s="281"/>
      <c r="K15" s="54"/>
      <c r="L15" s="54"/>
      <c r="M15" s="99">
        <f>I15^2</f>
        <v>0</v>
      </c>
      <c r="N15" s="99">
        <f>J15^2</f>
        <v>0</v>
      </c>
      <c r="O15" s="112"/>
      <c r="Q15" s="96"/>
    </row>
    <row r="16" spans="1:17" s="53" customFormat="1">
      <c r="A16" s="271" t="s">
        <v>172</v>
      </c>
      <c r="B16" s="271"/>
      <c r="C16" s="271"/>
      <c r="D16" s="271"/>
      <c r="E16" s="271"/>
      <c r="F16" s="271"/>
      <c r="G16" s="271"/>
      <c r="H16" s="271"/>
      <c r="I16" s="59">
        <f>M16</f>
        <v>0</v>
      </c>
      <c r="J16" s="59">
        <f>N16</f>
        <v>0</v>
      </c>
      <c r="K16" s="60"/>
      <c r="L16" s="60"/>
      <c r="M16" s="99">
        <f>(SUM(M15:M15))^0.5</f>
        <v>0</v>
      </c>
      <c r="N16" s="99">
        <f>(SUM(N15:N15))^0.5</f>
        <v>0</v>
      </c>
      <c r="O16" s="112"/>
      <c r="Q16" s="96"/>
    </row>
    <row r="17" spans="1:17" s="53" customFormat="1">
      <c r="A17" s="271" t="s">
        <v>173</v>
      </c>
      <c r="B17" s="271"/>
      <c r="C17" s="271"/>
      <c r="D17" s="271"/>
      <c r="E17" s="271"/>
      <c r="F17" s="271"/>
      <c r="G17" s="271"/>
      <c r="H17" s="271"/>
      <c r="I17" s="59">
        <f>M17</f>
        <v>0</v>
      </c>
      <c r="J17" s="59">
        <f>N17</f>
        <v>0</v>
      </c>
      <c r="K17" s="60"/>
      <c r="L17" s="60"/>
      <c r="M17" s="99">
        <f>M16*1.96</f>
        <v>0</v>
      </c>
      <c r="N17" s="99">
        <f>N16*1.96</f>
        <v>0</v>
      </c>
      <c r="O17" s="112"/>
      <c r="Q17" s="96"/>
    </row>
    <row r="18" spans="1:17">
      <c r="Q18" s="37"/>
    </row>
    <row r="19" spans="1:17">
      <c r="A19" s="296" t="s">
        <v>187</v>
      </c>
      <c r="B19" s="296"/>
      <c r="C19" s="296"/>
      <c r="D19" s="296"/>
      <c r="E19" s="296"/>
      <c r="F19" s="296"/>
      <c r="G19" s="296"/>
      <c r="H19" s="296"/>
      <c r="I19" s="296"/>
      <c r="J19" s="296"/>
      <c r="K19" s="296"/>
      <c r="M19" s="297" t="s">
        <v>31</v>
      </c>
      <c r="N19" s="297"/>
      <c r="O19" s="297"/>
      <c r="Q19" s="37"/>
    </row>
    <row r="20" spans="1:17" ht="11.25" customHeight="1">
      <c r="A20" s="240" t="s">
        <v>0</v>
      </c>
      <c r="B20" s="240" t="s">
        <v>1</v>
      </c>
      <c r="C20" s="256" t="s">
        <v>225</v>
      </c>
      <c r="D20" s="257"/>
      <c r="E20" s="258"/>
      <c r="F20" s="298" t="s">
        <v>2</v>
      </c>
      <c r="G20" s="300" t="s">
        <v>3</v>
      </c>
      <c r="H20" s="302" t="s">
        <v>4</v>
      </c>
      <c r="I20" s="304" t="s">
        <v>171</v>
      </c>
      <c r="J20" s="305"/>
      <c r="K20" s="306"/>
      <c r="L20" s="10"/>
      <c r="M20" s="297"/>
      <c r="N20" s="297"/>
      <c r="O20" s="297"/>
      <c r="Q20" s="37"/>
    </row>
    <row r="21" spans="1:17" ht="20.6">
      <c r="A21" s="240"/>
      <c r="B21" s="240"/>
      <c r="C21" s="85" t="s">
        <v>152</v>
      </c>
      <c r="D21" s="85" t="s">
        <v>153</v>
      </c>
      <c r="E21" s="85" t="s">
        <v>253</v>
      </c>
      <c r="F21" s="299"/>
      <c r="G21" s="301"/>
      <c r="H21" s="303"/>
      <c r="I21" s="85" t="s">
        <v>152</v>
      </c>
      <c r="J21" s="85" t="s">
        <v>153</v>
      </c>
      <c r="K21" s="85" t="s">
        <v>253</v>
      </c>
      <c r="L21" s="34"/>
      <c r="M21" s="297"/>
      <c r="N21" s="297"/>
      <c r="O21" s="297"/>
      <c r="Q21" s="37"/>
    </row>
    <row r="22" spans="1:17">
      <c r="A22" s="292" t="s">
        <v>164</v>
      </c>
      <c r="B22" s="293"/>
      <c r="C22" s="293"/>
      <c r="D22" s="293"/>
      <c r="E22" s="293"/>
      <c r="F22" s="293"/>
      <c r="G22" s="293"/>
      <c r="H22" s="293"/>
      <c r="I22" s="293"/>
      <c r="J22" s="293"/>
      <c r="K22" s="294"/>
      <c r="L22" s="8"/>
      <c r="M22" s="100"/>
      <c r="N22" s="100"/>
      <c r="O22" s="100"/>
      <c r="Q22" s="37"/>
    </row>
    <row r="23" spans="1:17">
      <c r="A23" s="6" t="str">
        <f>'CATR-Er'!A5</f>
        <v>A2-1a</v>
      </c>
      <c r="B23" s="22" t="str">
        <f>'CATR-Er'!B5</f>
        <v>Misalignment and pointing error of BS (for EIRP)</v>
      </c>
      <c r="C23" s="28">
        <f>'CATR-Er'!C5</f>
        <v>0.2</v>
      </c>
      <c r="D23" s="28">
        <f>'CATR-Er'!D5</f>
        <v>0.2</v>
      </c>
      <c r="E23" s="28">
        <f>'CATR-Er'!F5</f>
        <v>0.2</v>
      </c>
      <c r="F23" s="6" t="str">
        <f>'CATR-Er'!G5</f>
        <v>Exp. normal</v>
      </c>
      <c r="G23" s="28">
        <f>'CATR-Er'!H5</f>
        <v>2</v>
      </c>
      <c r="H23" s="6">
        <f>'CATR-Er'!I5</f>
        <v>1</v>
      </c>
      <c r="I23" s="2">
        <f t="shared" ref="I23:K29" si="0">C23/$G23</f>
        <v>0.1</v>
      </c>
      <c r="J23" s="2">
        <f t="shared" si="0"/>
        <v>0.1</v>
      </c>
      <c r="K23" s="2">
        <f t="shared" si="0"/>
        <v>0.1</v>
      </c>
      <c r="L23" s="11"/>
      <c r="M23" s="101">
        <f t="shared" ref="M23:O29" si="1">I23^2</f>
        <v>1.0000000000000002E-2</v>
      </c>
      <c r="N23" s="101">
        <f t="shared" si="1"/>
        <v>1.0000000000000002E-2</v>
      </c>
      <c r="O23" s="101">
        <f t="shared" si="1"/>
        <v>1.0000000000000002E-2</v>
      </c>
      <c r="Q23" s="37"/>
    </row>
    <row r="24" spans="1:17" ht="20.6">
      <c r="A24" s="6" t="str">
        <f>'CATR-Er'!A7</f>
        <v>C1-1</v>
      </c>
      <c r="B24" s="22" t="str">
        <f>'CATR-Er'!B7</f>
        <v>Uncertainty of the RF power measurement equipment (e.g. spectrum analyzer, power meter) - high power (EIRP, TRP)</v>
      </c>
      <c r="C24" s="28">
        <f>'CATR-Er'!C7</f>
        <v>0.5</v>
      </c>
      <c r="D24" s="6">
        <f>'CATR-Er'!D7</f>
        <v>0.7</v>
      </c>
      <c r="E24" s="22"/>
      <c r="F24" s="28" t="str">
        <f>'CATR-Er'!G7</f>
        <v xml:space="preserve"> Gaussian</v>
      </c>
      <c r="G24" s="28">
        <f>'CATR-Er'!H7</f>
        <v>1</v>
      </c>
      <c r="H24" s="6">
        <f>'CATR-Er'!I7</f>
        <v>1</v>
      </c>
      <c r="I24" s="2">
        <f t="shared" si="0"/>
        <v>0.5</v>
      </c>
      <c r="J24" s="2">
        <f t="shared" si="0"/>
        <v>0.7</v>
      </c>
      <c r="K24" s="2"/>
      <c r="L24" s="11"/>
      <c r="M24" s="101">
        <f t="shared" si="1"/>
        <v>0.25</v>
      </c>
      <c r="N24" s="101">
        <f t="shared" si="1"/>
        <v>0.48999999999999994</v>
      </c>
      <c r="O24" s="101">
        <f t="shared" si="1"/>
        <v>0</v>
      </c>
      <c r="Q24" s="37"/>
    </row>
    <row r="25" spans="1:17" ht="20.6">
      <c r="A25" s="6" t="str">
        <f>'CATR-Er'!A8</f>
        <v>C1-10</v>
      </c>
      <c r="B25" s="22" t="str">
        <f>'CATR-Er'!B8</f>
        <v>Uncertainty of the RF power measurement equipment (power meter, power sensor) - high power (EIRP)</v>
      </c>
      <c r="C25" s="22"/>
      <c r="D25" s="22"/>
      <c r="E25" s="28">
        <f>'CATR-Er'!F8</f>
        <v>0.98</v>
      </c>
      <c r="F25" s="28" t="str">
        <f>'CATR-Er'!G8</f>
        <v xml:space="preserve"> Gaussian</v>
      </c>
      <c r="G25" s="28">
        <f>'CATR-Er'!H8</f>
        <v>1</v>
      </c>
      <c r="H25" s="6">
        <f>'CATR-Er'!I8</f>
        <v>1</v>
      </c>
      <c r="I25" s="2">
        <f t="shared" si="0"/>
        <v>0</v>
      </c>
      <c r="J25" s="2">
        <f t="shared" si="0"/>
        <v>0</v>
      </c>
      <c r="K25" s="2">
        <f t="shared" si="0"/>
        <v>0.98</v>
      </c>
      <c r="L25" s="11"/>
      <c r="M25" s="101">
        <f t="shared" si="1"/>
        <v>0</v>
      </c>
      <c r="N25" s="101">
        <f t="shared" si="1"/>
        <v>0</v>
      </c>
      <c r="O25" s="101">
        <f t="shared" si="1"/>
        <v>0.96039999999999992</v>
      </c>
      <c r="Q25" s="37"/>
    </row>
    <row r="26" spans="1:17">
      <c r="A26" s="6" t="str">
        <f>'CATR-Er'!A9</f>
        <v>A2-2a</v>
      </c>
      <c r="B26" s="22" t="str">
        <f>'CATR-Er'!B9</f>
        <v>Standing wave between BS and test range antenna</v>
      </c>
      <c r="C26" s="28">
        <f>'CATR-Er'!C9</f>
        <v>0.03</v>
      </c>
      <c r="D26" s="28">
        <f>'CATR-Er'!D9</f>
        <v>0.03</v>
      </c>
      <c r="E26" s="28">
        <f>'CATR-Er'!F9</f>
        <v>0.21</v>
      </c>
      <c r="F26" s="6" t="str">
        <f>'CATR-Er'!G9</f>
        <v>U-shaped</v>
      </c>
      <c r="G26" s="28">
        <f>'CATR-Er'!H9</f>
        <v>1.4142135623730951</v>
      </c>
      <c r="H26" s="6">
        <f>'CATR-Er'!I9</f>
        <v>1</v>
      </c>
      <c r="I26" s="2">
        <f t="shared" si="0"/>
        <v>2.1213203435596423E-2</v>
      </c>
      <c r="J26" s="2">
        <f t="shared" si="0"/>
        <v>2.1213203435596423E-2</v>
      </c>
      <c r="K26" s="2">
        <f t="shared" si="0"/>
        <v>0.14849242404917495</v>
      </c>
      <c r="L26" s="11"/>
      <c r="M26" s="101">
        <f t="shared" si="1"/>
        <v>4.4999999999999988E-4</v>
      </c>
      <c r="N26" s="101">
        <f t="shared" si="1"/>
        <v>4.4999999999999988E-4</v>
      </c>
      <c r="O26" s="101">
        <f t="shared" si="1"/>
        <v>2.2049999999999993E-2</v>
      </c>
      <c r="Q26" s="37"/>
    </row>
    <row r="27" spans="1:17" ht="20.6">
      <c r="A27" s="6" t="str">
        <f>'CATR-Er'!A10</f>
        <v>A2-3</v>
      </c>
      <c r="B27" s="22" t="str">
        <f>'CATR-Er'!B10</f>
        <v>RF leakage (SGH connector terminated &amp; test range antenna connector cable terminated)</v>
      </c>
      <c r="C27" s="28">
        <f>'CATR-Er'!C10</f>
        <v>0.01</v>
      </c>
      <c r="D27" s="28">
        <f>'CATR-Er'!D10</f>
        <v>0.01</v>
      </c>
      <c r="E27" s="28">
        <f>'CATR-Er'!F10</f>
        <v>1E-3</v>
      </c>
      <c r="F27" s="6" t="str">
        <f>'CATR-Er'!G10</f>
        <v>Gaussian</v>
      </c>
      <c r="G27" s="28">
        <f>'CATR-Er'!H10</f>
        <v>1</v>
      </c>
      <c r="H27" s="6">
        <f>'CATR-Er'!I10</f>
        <v>1</v>
      </c>
      <c r="I27" s="2">
        <f t="shared" si="0"/>
        <v>0.01</v>
      </c>
      <c r="J27" s="2">
        <f t="shared" si="0"/>
        <v>0.01</v>
      </c>
      <c r="K27" s="2">
        <f t="shared" si="0"/>
        <v>1E-3</v>
      </c>
      <c r="L27" s="11"/>
      <c r="M27" s="101">
        <f t="shared" si="1"/>
        <v>1E-4</v>
      </c>
      <c r="N27" s="101">
        <f t="shared" si="1"/>
        <v>1E-4</v>
      </c>
      <c r="O27" s="101">
        <f t="shared" si="1"/>
        <v>9.9999999999999995E-7</v>
      </c>
      <c r="Q27" s="37"/>
    </row>
    <row r="28" spans="1:17">
      <c r="A28" s="6" t="str">
        <f>'CATR-Er'!A13</f>
        <v>A2-13</v>
      </c>
      <c r="B28" s="22" t="str">
        <f>'CATR-Er'!B13</f>
        <v>QZ ripple with BS (extreme test conditions)</v>
      </c>
      <c r="C28" s="28">
        <f>'CATR-Er'!C13</f>
        <v>0.7</v>
      </c>
      <c r="D28" s="28">
        <f>'CATR-Er'!D13</f>
        <v>0.7</v>
      </c>
      <c r="E28" s="28">
        <f>'CATR-Er'!F13</f>
        <v>0.7</v>
      </c>
      <c r="F28" s="6" t="str">
        <f>'CATR-Er'!G13</f>
        <v>Gaussian</v>
      </c>
      <c r="G28" s="28">
        <f>'CATR-Er'!H13</f>
        <v>1</v>
      </c>
      <c r="H28" s="6">
        <f>'CATR-Er'!I13</f>
        <v>1</v>
      </c>
      <c r="I28" s="2">
        <f t="shared" si="0"/>
        <v>0.7</v>
      </c>
      <c r="J28" s="2">
        <f t="shared" si="0"/>
        <v>0.7</v>
      </c>
      <c r="K28" s="2">
        <f t="shared" si="0"/>
        <v>0.7</v>
      </c>
      <c r="L28" s="11"/>
      <c r="M28" s="101">
        <f t="shared" si="1"/>
        <v>0.48999999999999994</v>
      </c>
      <c r="N28" s="101">
        <f t="shared" si="1"/>
        <v>0.48999999999999994</v>
      </c>
      <c r="O28" s="101">
        <f t="shared" si="1"/>
        <v>0.48999999999999994</v>
      </c>
      <c r="Q28" s="37"/>
    </row>
    <row r="29" spans="1:17">
      <c r="A29" s="6" t="str">
        <f>'CATR-Er'!A12</f>
        <v>A2-12</v>
      </c>
      <c r="B29" s="22" t="str">
        <f>'CATR-Er'!B12</f>
        <v>Frequency flatness of test system</v>
      </c>
      <c r="C29" s="28">
        <f>'CATR-Er'!C12</f>
        <v>0.25</v>
      </c>
      <c r="D29" s="28">
        <f>'CATR-Er'!D12</f>
        <v>0.25</v>
      </c>
      <c r="E29" s="28">
        <f>'CATR-Er'!F12</f>
        <v>0.25</v>
      </c>
      <c r="F29" s="6" t="str">
        <f>'CATR-Er'!G12</f>
        <v>Gaussian</v>
      </c>
      <c r="G29" s="28">
        <f>'CATR-Er'!H12</f>
        <v>1</v>
      </c>
      <c r="H29" s="6">
        <f>'CATR-Er'!I12</f>
        <v>1</v>
      </c>
      <c r="I29" s="2">
        <f t="shared" si="0"/>
        <v>0.25</v>
      </c>
      <c r="J29" s="2">
        <f t="shared" si="0"/>
        <v>0.25</v>
      </c>
      <c r="K29" s="2">
        <f t="shared" si="0"/>
        <v>0.25</v>
      </c>
      <c r="L29" s="11"/>
      <c r="M29" s="101">
        <f t="shared" si="1"/>
        <v>6.25E-2</v>
      </c>
      <c r="N29" s="101">
        <f t="shared" si="1"/>
        <v>6.25E-2</v>
      </c>
      <c r="O29" s="101">
        <f t="shared" si="1"/>
        <v>6.25E-2</v>
      </c>
      <c r="Q29" s="37"/>
    </row>
    <row r="30" spans="1:17">
      <c r="A30" s="6" t="str">
        <f>'CATR-Er'!A14</f>
        <v>A2-15</v>
      </c>
      <c r="B30" s="22" t="str">
        <f>'CATR-Er'!B14</f>
        <v>radome loss variation</v>
      </c>
      <c r="C30" s="28">
        <f>'CATR-Er'!C14</f>
        <v>0.5</v>
      </c>
      <c r="D30" s="28">
        <f>'CATR-Er'!D14</f>
        <v>0.5</v>
      </c>
      <c r="E30" s="28">
        <f>'CATR-Er'!F14</f>
        <v>0.5</v>
      </c>
      <c r="F30" s="6" t="str">
        <f>'CATR-Er'!G14</f>
        <v>Gaussian</v>
      </c>
      <c r="G30" s="28">
        <f>'CATR-Er'!H14</f>
        <v>1</v>
      </c>
      <c r="H30" s="6">
        <f>'CATR-Er'!I14</f>
        <v>1</v>
      </c>
      <c r="I30" s="2">
        <f t="shared" ref="I30:I32" si="2">C30/$G30</f>
        <v>0.5</v>
      </c>
      <c r="J30" s="2">
        <f t="shared" ref="J30:K32" si="3">D30/$G30</f>
        <v>0.5</v>
      </c>
      <c r="K30" s="2">
        <f t="shared" si="3"/>
        <v>0.5</v>
      </c>
      <c r="L30" s="11"/>
      <c r="M30" s="101">
        <f t="shared" ref="M30:M32" si="4">I30^2</f>
        <v>0.25</v>
      </c>
      <c r="N30" s="101">
        <f t="shared" ref="N30:O32" si="5">J30^2</f>
        <v>0.25</v>
      </c>
      <c r="O30" s="101">
        <f t="shared" si="5"/>
        <v>0.25</v>
      </c>
      <c r="Q30" s="37"/>
    </row>
    <row r="31" spans="1:17">
      <c r="A31" s="6" t="str">
        <f>'CATR-Er'!A15</f>
        <v>A2-14</v>
      </c>
      <c r="B31" s="22" t="str">
        <f>'CATR-Er'!B15</f>
        <v>wet radome loss variation</v>
      </c>
      <c r="C31" s="28">
        <f>'CATR-Er'!C15</f>
        <v>0.9</v>
      </c>
      <c r="D31" s="28">
        <f>'CATR-Er'!D15</f>
        <v>0.9</v>
      </c>
      <c r="E31" s="28">
        <f>'CATR-Er'!F15</f>
        <v>0.9</v>
      </c>
      <c r="F31" s="6" t="str">
        <f>'CATR-Er'!G15</f>
        <v>Gaussian</v>
      </c>
      <c r="G31" s="28">
        <f>'CATR-Er'!H15</f>
        <v>1</v>
      </c>
      <c r="H31" s="6">
        <f>'CATR-Er'!I15</f>
        <v>1</v>
      </c>
      <c r="I31" s="2">
        <f t="shared" si="2"/>
        <v>0.9</v>
      </c>
      <c r="J31" s="2">
        <f t="shared" si="3"/>
        <v>0.9</v>
      </c>
      <c r="K31" s="2">
        <f t="shared" si="3"/>
        <v>0.9</v>
      </c>
      <c r="L31" s="11"/>
      <c r="M31" s="101">
        <f t="shared" si="4"/>
        <v>0.81</v>
      </c>
      <c r="N31" s="101">
        <f t="shared" si="5"/>
        <v>0.81</v>
      </c>
      <c r="O31" s="101">
        <f t="shared" si="5"/>
        <v>0.81</v>
      </c>
      <c r="Q31" s="37"/>
    </row>
    <row r="32" spans="1:17">
      <c r="A32" s="6" t="str">
        <f>'CATR-Er'!A16</f>
        <v>A2-16</v>
      </c>
      <c r="B32" s="22" t="str">
        <f>'CATR-Er'!B16</f>
        <v>Change in absorber behaviour</v>
      </c>
      <c r="C32" s="28">
        <f>'CATR-Er'!C16</f>
        <v>0.5</v>
      </c>
      <c r="D32" s="28">
        <f>'CATR-Er'!D16</f>
        <v>0.5</v>
      </c>
      <c r="E32" s="28">
        <f>'CATR-Er'!F16</f>
        <v>0.5</v>
      </c>
      <c r="F32" s="6" t="str">
        <f>'CATR-Er'!G16</f>
        <v>Gaussian</v>
      </c>
      <c r="G32" s="28">
        <f>'CATR-Er'!H16</f>
        <v>1</v>
      </c>
      <c r="H32" s="6">
        <f>'CATR-Er'!I16</f>
        <v>1</v>
      </c>
      <c r="I32" s="2">
        <f t="shared" si="2"/>
        <v>0.5</v>
      </c>
      <c r="J32" s="2">
        <f t="shared" si="3"/>
        <v>0.5</v>
      </c>
      <c r="K32" s="2">
        <f t="shared" si="3"/>
        <v>0.5</v>
      </c>
      <c r="L32" s="11"/>
      <c r="M32" s="101">
        <f t="shared" si="4"/>
        <v>0.25</v>
      </c>
      <c r="N32" s="101">
        <f t="shared" si="5"/>
        <v>0.25</v>
      </c>
      <c r="O32" s="101">
        <f t="shared" si="5"/>
        <v>0.25</v>
      </c>
      <c r="Q32" s="37"/>
    </row>
    <row r="33" spans="1:17">
      <c r="A33" s="292" t="s">
        <v>11</v>
      </c>
      <c r="B33" s="293"/>
      <c r="C33" s="293"/>
      <c r="D33" s="293"/>
      <c r="E33" s="293"/>
      <c r="F33" s="293"/>
      <c r="G33" s="293"/>
      <c r="H33" s="293"/>
      <c r="I33" s="293"/>
      <c r="J33" s="293"/>
      <c r="K33" s="294"/>
      <c r="L33" s="8"/>
      <c r="M33" s="101"/>
      <c r="N33" s="101"/>
      <c r="O33" s="101"/>
      <c r="Q33" s="37"/>
    </row>
    <row r="34" spans="1:17">
      <c r="A34" s="6" t="str">
        <f>TE!A6</f>
        <v>C1-3</v>
      </c>
      <c r="B34" s="22" t="str">
        <f>TE!B6</f>
        <v>Uncertainty of the network analyzer</v>
      </c>
      <c r="C34" s="28">
        <f>TE!C6</f>
        <v>0.3</v>
      </c>
      <c r="D34" s="28">
        <f>TE!D6</f>
        <v>0.3</v>
      </c>
      <c r="E34" s="28">
        <f>TE!E6</f>
        <v>0.85</v>
      </c>
      <c r="F34" s="6" t="str">
        <f>TE!F6</f>
        <v>Gaussian</v>
      </c>
      <c r="G34" s="28">
        <f>TE!G6</f>
        <v>1</v>
      </c>
      <c r="H34" s="6">
        <f>'CATR-Er'!I22</f>
        <v>1</v>
      </c>
      <c r="I34" s="2">
        <f t="shared" ref="I34:I45" si="6">C34/$G34</f>
        <v>0.3</v>
      </c>
      <c r="J34" s="2">
        <f t="shared" ref="J34:K45" si="7">D34/$G34</f>
        <v>0.3</v>
      </c>
      <c r="K34" s="2">
        <f t="shared" si="7"/>
        <v>0.85</v>
      </c>
      <c r="L34" s="11"/>
      <c r="M34" s="101">
        <f t="shared" ref="M34:M45" si="8">I34^2</f>
        <v>0.09</v>
      </c>
      <c r="N34" s="101">
        <f t="shared" ref="N34:O45" si="9">J34^2</f>
        <v>0.09</v>
      </c>
      <c r="O34" s="101">
        <f t="shared" si="9"/>
        <v>0.72249999999999992</v>
      </c>
      <c r="Q34" s="37"/>
    </row>
    <row r="35" spans="1:17" ht="20.6">
      <c r="A35" s="6" t="str">
        <f>'CATR-Er'!A23</f>
        <v>A2-5a</v>
      </c>
      <c r="B35" s="22" t="str">
        <f>'CATR-Er'!B23</f>
        <v>Mismatch of receiver chain between receiving antenna and measurement receiver</v>
      </c>
      <c r="C35" s="28">
        <f>'CATR-Er'!C23</f>
        <v>0.43</v>
      </c>
      <c r="D35" s="28">
        <f>'CATR-Er'!D23</f>
        <v>0.56999999999999995</v>
      </c>
      <c r="E35" s="28">
        <f>'CATR-Er'!F23</f>
        <v>0.56999999999999995</v>
      </c>
      <c r="F35" s="6" t="str">
        <f>'CATR-Er'!G23</f>
        <v>U-shaped</v>
      </c>
      <c r="G35" s="28">
        <f>'CATR-Er'!H23</f>
        <v>1.4142135623730951</v>
      </c>
      <c r="H35" s="6">
        <f>'CATR-Er'!I23</f>
        <v>1</v>
      </c>
      <c r="I35" s="2">
        <f t="shared" si="6"/>
        <v>0.30405591591021541</v>
      </c>
      <c r="J35" s="2">
        <f t="shared" si="7"/>
        <v>0.40305086527633205</v>
      </c>
      <c r="K35" s="2">
        <f t="shared" si="7"/>
        <v>0.40305086527633205</v>
      </c>
      <c r="L35" s="11"/>
      <c r="M35" s="101">
        <f t="shared" si="8"/>
        <v>9.2449999999999991E-2</v>
      </c>
      <c r="N35" s="101">
        <f t="shared" si="9"/>
        <v>0.16244999999999996</v>
      </c>
      <c r="O35" s="101">
        <f t="shared" si="9"/>
        <v>0.16244999999999996</v>
      </c>
      <c r="Q35" s="37"/>
    </row>
    <row r="36" spans="1:17">
      <c r="A36" s="6" t="str">
        <f>'CATR-Er'!A25</f>
        <v>A2-6</v>
      </c>
      <c r="B36" s="22" t="str">
        <f>'CATR-Er'!B25</f>
        <v>Insertion loss of receiver chain</v>
      </c>
      <c r="C36" s="28">
        <f>'CATR-Er'!C25</f>
        <v>0</v>
      </c>
      <c r="D36" s="28">
        <f>'CATR-Er'!D25</f>
        <v>0</v>
      </c>
      <c r="E36" s="28">
        <f>'CATR-Er'!F25</f>
        <v>0.18</v>
      </c>
      <c r="F36" s="6" t="str">
        <f>'CATR-Er'!G25</f>
        <v>Rectangular</v>
      </c>
      <c r="G36" s="28">
        <f>'CATR-Er'!H25</f>
        <v>1.7320508075688772</v>
      </c>
      <c r="H36" s="6">
        <f>'CATR-Er'!I25</f>
        <v>1</v>
      </c>
      <c r="I36" s="2">
        <f t="shared" si="6"/>
        <v>0</v>
      </c>
      <c r="J36" s="2">
        <f t="shared" si="7"/>
        <v>0</v>
      </c>
      <c r="K36" s="2">
        <f t="shared" si="7"/>
        <v>0.10392304845413264</v>
      </c>
      <c r="L36" s="11"/>
      <c r="M36" s="101">
        <f t="shared" si="8"/>
        <v>0</v>
      </c>
      <c r="N36" s="101">
        <f t="shared" si="9"/>
        <v>0</v>
      </c>
      <c r="O36" s="101">
        <f t="shared" si="9"/>
        <v>1.0800000000000001E-2</v>
      </c>
      <c r="Q36" s="37"/>
    </row>
    <row r="37" spans="1:17" ht="20.6">
      <c r="A37" s="6" t="str">
        <f>'CATR-Er'!A26</f>
        <v>A2-3</v>
      </c>
      <c r="B37" s="22" t="str">
        <f>'CATR-Er'!B26</f>
        <v>RF leakage (SGH connector terminated &amp; test range antenna connector cable terminated)</v>
      </c>
      <c r="C37" s="28">
        <f>'CATR-Er'!C26</f>
        <v>0.01</v>
      </c>
      <c r="D37" s="28">
        <f>'CATR-Er'!D26</f>
        <v>0.01</v>
      </c>
      <c r="E37" s="28">
        <f>'CATR-Er'!F26</f>
        <v>0.01</v>
      </c>
      <c r="F37" s="6" t="str">
        <f>'CATR-Er'!G26</f>
        <v>Gaussian</v>
      </c>
      <c r="G37" s="28">
        <f>'CATR-Er'!H26</f>
        <v>1</v>
      </c>
      <c r="H37" s="6">
        <f>'CATR-Er'!I26</f>
        <v>1</v>
      </c>
      <c r="I37" s="2">
        <f t="shared" si="6"/>
        <v>0.01</v>
      </c>
      <c r="J37" s="2">
        <f t="shared" si="7"/>
        <v>0.01</v>
      </c>
      <c r="K37" s="2">
        <f t="shared" si="7"/>
        <v>0.01</v>
      </c>
      <c r="L37" s="11"/>
      <c r="M37" s="101">
        <f t="shared" si="8"/>
        <v>1E-4</v>
      </c>
      <c r="N37" s="101">
        <f t="shared" si="9"/>
        <v>1E-4</v>
      </c>
      <c r="O37" s="101">
        <f t="shared" si="9"/>
        <v>1E-4</v>
      </c>
      <c r="Q37" s="37"/>
    </row>
    <row r="38" spans="1:17">
      <c r="A38" s="6" t="str">
        <f>'CATR-Er'!A27</f>
        <v>A2-7</v>
      </c>
      <c r="B38" s="22" t="str">
        <f>'CATR-Er'!B27</f>
        <v>Influence of the calibration antenna feed cable</v>
      </c>
      <c r="C38" s="28">
        <f>'CATR-Er'!C27</f>
        <v>0.21</v>
      </c>
      <c r="D38" s="28">
        <f>'CATR-Er'!D27</f>
        <v>0.28999999999999998</v>
      </c>
      <c r="E38" s="28">
        <f>'CATR-Er'!F27</f>
        <v>0.28999999999999998</v>
      </c>
      <c r="F38" s="6" t="str">
        <f>'CATR-Er'!G27</f>
        <v>U-shaped</v>
      </c>
      <c r="G38" s="28">
        <f>'CATR-Er'!H27</f>
        <v>1.4142135623730951</v>
      </c>
      <c r="H38" s="6">
        <f>'CATR-Er'!I27</f>
        <v>1</v>
      </c>
      <c r="I38" s="2">
        <f t="shared" si="6"/>
        <v>0.14849242404917495</v>
      </c>
      <c r="J38" s="2">
        <f t="shared" si="7"/>
        <v>0.20506096654409875</v>
      </c>
      <c r="K38" s="2">
        <f t="shared" si="7"/>
        <v>0.20506096654409875</v>
      </c>
      <c r="L38" s="11"/>
      <c r="M38" s="101">
        <f t="shared" si="8"/>
        <v>2.2049999999999993E-2</v>
      </c>
      <c r="N38" s="101">
        <f t="shared" si="9"/>
        <v>4.2049999999999983E-2</v>
      </c>
      <c r="O38" s="101">
        <f t="shared" si="9"/>
        <v>4.2049999999999983E-2</v>
      </c>
      <c r="Q38" s="37"/>
    </row>
    <row r="39" spans="1:17">
      <c r="A39" s="6" t="str">
        <f>'CATR-Er'!A28</f>
        <v>C1-4</v>
      </c>
      <c r="B39" s="22" t="str">
        <f>'CATR-Er'!B28</f>
        <v>Uncertainty of the absolute gain of the reference antenna</v>
      </c>
      <c r="C39" s="28">
        <f>TE!C7</f>
        <v>0.51961524227066314</v>
      </c>
      <c r="D39" s="28">
        <f>TE!D7</f>
        <v>0.51961524227066314</v>
      </c>
      <c r="E39" s="28">
        <f>TE!E7</f>
        <v>0.51961524227066314</v>
      </c>
      <c r="F39" s="6" t="str">
        <f>'CATR-Er'!G28</f>
        <v>Rectangular</v>
      </c>
      <c r="G39" s="28">
        <f>'CATR-Er'!H28</f>
        <v>1.7320508075688772</v>
      </c>
      <c r="H39" s="6">
        <f>'CATR-Er'!I28</f>
        <v>1</v>
      </c>
      <c r="I39" s="2">
        <f t="shared" si="6"/>
        <v>0.3</v>
      </c>
      <c r="J39" s="2">
        <f t="shared" si="7"/>
        <v>0.3</v>
      </c>
      <c r="K39" s="2">
        <f t="shared" si="7"/>
        <v>0.3</v>
      </c>
      <c r="L39" s="11"/>
      <c r="M39" s="101">
        <f t="shared" si="8"/>
        <v>0.09</v>
      </c>
      <c r="N39" s="101">
        <f t="shared" si="9"/>
        <v>0.09</v>
      </c>
      <c r="O39" s="101">
        <f t="shared" si="9"/>
        <v>0.09</v>
      </c>
      <c r="Q39" s="37"/>
    </row>
    <row r="40" spans="1:17">
      <c r="A40" s="6" t="str">
        <f>'CATR-Er'!A29</f>
        <v>A2-8</v>
      </c>
      <c r="B40" s="22" t="str">
        <f>'CATR-Er'!B29</f>
        <v>Misalignment positioning system</v>
      </c>
      <c r="C40" s="28">
        <f>'CATR-Er'!C29</f>
        <v>0</v>
      </c>
      <c r="D40" s="28">
        <f>'CATR-Er'!D29</f>
        <v>0</v>
      </c>
      <c r="E40" s="28">
        <f>'CATR-Er'!F29</f>
        <v>0</v>
      </c>
      <c r="F40" s="6" t="str">
        <f>'CATR-Er'!G29</f>
        <v xml:space="preserve">Exp. normal </v>
      </c>
      <c r="G40" s="28">
        <f>'CATR-Er'!H29</f>
        <v>2</v>
      </c>
      <c r="H40" s="6">
        <f>'CATR-Er'!I29</f>
        <v>1</v>
      </c>
      <c r="I40" s="2">
        <f t="shared" si="6"/>
        <v>0</v>
      </c>
      <c r="J40" s="2">
        <f t="shared" si="7"/>
        <v>0</v>
      </c>
      <c r="K40" s="2">
        <f t="shared" si="7"/>
        <v>0</v>
      </c>
      <c r="L40" s="11"/>
      <c r="M40" s="101">
        <f t="shared" si="8"/>
        <v>0</v>
      </c>
      <c r="N40" s="101">
        <f t="shared" si="9"/>
        <v>0</v>
      </c>
      <c r="O40" s="101">
        <f t="shared" si="9"/>
        <v>0</v>
      </c>
      <c r="Q40" s="37"/>
    </row>
    <row r="41" spans="1:17">
      <c r="A41" s="6" t="str">
        <f>'CATR-Er'!A30</f>
        <v>A2-1b</v>
      </c>
      <c r="B41" s="22" t="str">
        <f>'CATR-Er'!B30</f>
        <v>Misalignment and pointing error of calibration antenna (for EIRP)</v>
      </c>
      <c r="C41" s="28">
        <f>'CATR-Er'!C30</f>
        <v>0</v>
      </c>
      <c r="D41" s="28">
        <f>'CATR-Er'!D30</f>
        <v>0</v>
      </c>
      <c r="E41" s="28">
        <f>'CATR-Er'!F30</f>
        <v>0</v>
      </c>
      <c r="F41" s="6" t="str">
        <f>'CATR-Er'!G30</f>
        <v>Exp. normal</v>
      </c>
      <c r="G41" s="28">
        <f>'CATR-Er'!H30</f>
        <v>2</v>
      </c>
      <c r="H41" s="6">
        <f>'CATR-Er'!I30</f>
        <v>1</v>
      </c>
      <c r="I41" s="2">
        <f t="shared" si="6"/>
        <v>0</v>
      </c>
      <c r="J41" s="2">
        <f t="shared" si="7"/>
        <v>0</v>
      </c>
      <c r="K41" s="2">
        <f t="shared" si="7"/>
        <v>0</v>
      </c>
      <c r="L41" s="11"/>
      <c r="M41" s="101">
        <f t="shared" si="8"/>
        <v>0</v>
      </c>
      <c r="N41" s="101">
        <f t="shared" si="9"/>
        <v>0</v>
      </c>
      <c r="O41" s="101">
        <f t="shared" si="9"/>
        <v>0</v>
      </c>
      <c r="Q41" s="37"/>
    </row>
    <row r="42" spans="1:17">
      <c r="A42" s="6" t="str">
        <f>'CATR-Er'!A31</f>
        <v>A2-9</v>
      </c>
      <c r="B42" s="22" t="str">
        <f>'CATR-Er'!B31</f>
        <v>Rotary joints</v>
      </c>
      <c r="C42" s="28">
        <f>'CATR-Er'!C31</f>
        <v>0</v>
      </c>
      <c r="D42" s="28">
        <f>'CATR-Er'!D31</f>
        <v>0</v>
      </c>
      <c r="E42" s="28">
        <f>'CATR-Er'!F31</f>
        <v>0</v>
      </c>
      <c r="F42" s="6" t="str">
        <f>'CATR-Er'!G31</f>
        <v>U-shaped</v>
      </c>
      <c r="G42" s="28">
        <f>'CATR-Er'!H31</f>
        <v>1.4142135623730951</v>
      </c>
      <c r="H42" s="6">
        <f>'CATR-Er'!I31</f>
        <v>1</v>
      </c>
      <c r="I42" s="2">
        <f t="shared" si="6"/>
        <v>0</v>
      </c>
      <c r="J42" s="2">
        <f t="shared" si="7"/>
        <v>0</v>
      </c>
      <c r="K42" s="2">
        <f t="shared" si="7"/>
        <v>0</v>
      </c>
      <c r="L42" s="11"/>
      <c r="M42" s="101">
        <f t="shared" si="8"/>
        <v>0</v>
      </c>
      <c r="N42" s="101">
        <f t="shared" si="9"/>
        <v>0</v>
      </c>
      <c r="O42" s="101">
        <f t="shared" si="9"/>
        <v>0</v>
      </c>
      <c r="Q42" s="37"/>
    </row>
    <row r="43" spans="1:17" ht="20.6">
      <c r="A43" s="6" t="str">
        <f>'CATR-Er'!A32</f>
        <v>A2-2b</v>
      </c>
      <c r="B43" s="22" t="str">
        <f>'CATR-Er'!B32</f>
        <v>Standing wave between calibration antenna and test range antenna</v>
      </c>
      <c r="C43" s="28">
        <f>'CATR-Er'!C32</f>
        <v>0.09</v>
      </c>
      <c r="D43" s="28">
        <f>'CATR-Er'!D32</f>
        <v>0.09</v>
      </c>
      <c r="E43" s="28">
        <f>'CATR-Er'!F32</f>
        <v>0.09</v>
      </c>
      <c r="F43" s="6" t="str">
        <f>'CATR-Er'!G32</f>
        <v>U-shaped</v>
      </c>
      <c r="G43" s="28">
        <f>'CATR-Er'!H32</f>
        <v>1.4142135623730951</v>
      </c>
      <c r="H43" s="6">
        <f>'CATR-Er'!I32</f>
        <v>1</v>
      </c>
      <c r="I43" s="2">
        <f t="shared" si="6"/>
        <v>6.3639610306789274E-2</v>
      </c>
      <c r="J43" s="2">
        <f t="shared" si="7"/>
        <v>6.3639610306789274E-2</v>
      </c>
      <c r="K43" s="2">
        <f t="shared" si="7"/>
        <v>6.3639610306789274E-2</v>
      </c>
      <c r="L43" s="11"/>
      <c r="M43" s="101">
        <f t="shared" si="8"/>
        <v>4.0499999999999998E-3</v>
      </c>
      <c r="N43" s="101">
        <f t="shared" si="9"/>
        <v>4.0499999999999998E-3</v>
      </c>
      <c r="O43" s="101">
        <f t="shared" si="9"/>
        <v>4.0499999999999998E-3</v>
      </c>
      <c r="Q43" s="37"/>
    </row>
    <row r="44" spans="1:17" ht="20.6">
      <c r="A44" s="6" t="str">
        <f>'CATR-Er'!A33</f>
        <v>A2-4b</v>
      </c>
      <c r="B44" s="22" t="str">
        <f>'CATR-Er'!B33</f>
        <v>QZ ripple experienced by calibration antenna (normal test conditions)</v>
      </c>
      <c r="C44" s="28">
        <f>'CATR-Er'!C33</f>
        <v>8.9999999999999993E-3</v>
      </c>
      <c r="D44" s="28">
        <f>'CATR-Er'!D33</f>
        <v>8.9999999999999993E-3</v>
      </c>
      <c r="E44" s="28">
        <f>'CATR-Er'!F33</f>
        <v>8.9999999999999993E-3</v>
      </c>
      <c r="F44" s="6" t="str">
        <f>'CATR-Er'!G33</f>
        <v>Gaussian</v>
      </c>
      <c r="G44" s="28">
        <f>'CATR-Er'!H33</f>
        <v>1</v>
      </c>
      <c r="H44" s="6">
        <f>'CATR-Er'!I33</f>
        <v>1</v>
      </c>
      <c r="I44" s="2">
        <f t="shared" si="6"/>
        <v>8.9999999999999993E-3</v>
      </c>
      <c r="J44" s="2">
        <f t="shared" si="7"/>
        <v>8.9999999999999993E-3</v>
      </c>
      <c r="K44" s="2">
        <f t="shared" si="7"/>
        <v>8.9999999999999993E-3</v>
      </c>
      <c r="L44" s="11"/>
      <c r="M44" s="101">
        <f t="shared" si="8"/>
        <v>8.099999999999999E-5</v>
      </c>
      <c r="N44" s="101">
        <f t="shared" si="9"/>
        <v>8.099999999999999E-5</v>
      </c>
      <c r="O44" s="101">
        <f t="shared" si="9"/>
        <v>8.099999999999999E-5</v>
      </c>
      <c r="Q44" s="37"/>
    </row>
    <row r="45" spans="1:17">
      <c r="A45" s="6" t="str">
        <f>'CATR-Er'!A34</f>
        <v>A2-11</v>
      </c>
      <c r="B45" s="22" t="str">
        <f>'CATR-Er'!B34</f>
        <v>Switching uncertainty</v>
      </c>
      <c r="C45" s="26">
        <f>'CATR-Er'!C34</f>
        <v>0.1</v>
      </c>
      <c r="D45" s="26">
        <f>'CATR-Er'!D34</f>
        <v>0.1</v>
      </c>
      <c r="E45" s="26">
        <f>'CATR-Er'!F34</f>
        <v>0.43</v>
      </c>
      <c r="F45" s="3" t="str">
        <f>'CATR-Er'!G34</f>
        <v>Rectangular</v>
      </c>
      <c r="G45" s="26">
        <f>'CATR-Er'!H34</f>
        <v>1.7320508075688772</v>
      </c>
      <c r="H45" s="3">
        <f>'CATR-Er'!I34</f>
        <v>1</v>
      </c>
      <c r="I45" s="27">
        <f t="shared" si="6"/>
        <v>5.7735026918962581E-2</v>
      </c>
      <c r="J45" s="27">
        <f t="shared" si="7"/>
        <v>5.7735026918962581E-2</v>
      </c>
      <c r="K45" s="27">
        <f t="shared" si="7"/>
        <v>0.2482606157515391</v>
      </c>
      <c r="L45" s="11"/>
      <c r="M45" s="101">
        <f t="shared" si="8"/>
        <v>3.333333333333334E-3</v>
      </c>
      <c r="N45" s="101">
        <f t="shared" si="9"/>
        <v>3.333333333333334E-3</v>
      </c>
      <c r="O45" s="101">
        <f t="shared" si="9"/>
        <v>6.1633333333333346E-2</v>
      </c>
      <c r="Q45" s="37"/>
    </row>
    <row r="46" spans="1:17">
      <c r="A46" s="285" t="s">
        <v>172</v>
      </c>
      <c r="B46" s="285"/>
      <c r="C46" s="285"/>
      <c r="D46" s="285"/>
      <c r="E46" s="285"/>
      <c r="F46" s="285"/>
      <c r="G46" s="285"/>
      <c r="H46" s="285"/>
      <c r="I46" s="9">
        <f t="shared" ref="I46:I47" si="10">M46</f>
        <v>1.5572778600279829</v>
      </c>
      <c r="J46" s="9">
        <f>N46</f>
        <v>1.6598537084132845</v>
      </c>
      <c r="K46" s="9">
        <f>O46</f>
        <v>1.9871123101962138</v>
      </c>
      <c r="L46" s="4"/>
      <c r="M46" s="101">
        <f>(SUM(M23:M45))^0.5</f>
        <v>1.5572778600279829</v>
      </c>
      <c r="N46" s="101">
        <f>(SUM(N23:N45))^0.5</f>
        <v>1.6598537084132845</v>
      </c>
      <c r="O46" s="101">
        <f>(SUM(O23:O45))^0.5</f>
        <v>1.9871123101962138</v>
      </c>
      <c r="Q46" s="37"/>
    </row>
    <row r="47" spans="1:17">
      <c r="A47" s="285" t="s">
        <v>173</v>
      </c>
      <c r="B47" s="285"/>
      <c r="C47" s="285"/>
      <c r="D47" s="285"/>
      <c r="E47" s="285"/>
      <c r="F47" s="285"/>
      <c r="G47" s="285"/>
      <c r="H47" s="285"/>
      <c r="I47" s="9">
        <f t="shared" si="10"/>
        <v>3.0522646056548464</v>
      </c>
      <c r="J47" s="9">
        <f>N47</f>
        <v>3.2533132684900377</v>
      </c>
      <c r="K47" s="9">
        <f>O47</f>
        <v>3.894740127984579</v>
      </c>
      <c r="L47" s="4"/>
      <c r="M47" s="101">
        <f>M46*1.96</f>
        <v>3.0522646056548464</v>
      </c>
      <c r="N47" s="101">
        <f>N46*1.96</f>
        <v>3.2533132684900377</v>
      </c>
      <c r="O47" s="101">
        <f>O46*1.96</f>
        <v>3.894740127984579</v>
      </c>
      <c r="Q47" s="37"/>
    </row>
    <row r="48" spans="1:17">
      <c r="A48" s="295"/>
      <c r="B48" s="295"/>
      <c r="C48" s="295"/>
      <c r="D48" s="295"/>
      <c r="E48" s="295"/>
      <c r="F48" s="295"/>
      <c r="G48" s="295"/>
      <c r="H48" s="295"/>
      <c r="I48" s="295"/>
      <c r="J48" s="295"/>
      <c r="K48" s="128"/>
      <c r="Q48" s="37"/>
    </row>
    <row r="49" spans="1:17">
      <c r="Q49" s="37"/>
    </row>
    <row r="50" spans="1:17" s="53" customFormat="1">
      <c r="A50" s="279" t="s">
        <v>29</v>
      </c>
      <c r="B50" s="279"/>
      <c r="C50" s="279"/>
      <c r="D50" s="279"/>
      <c r="E50" s="279"/>
      <c r="F50" s="279"/>
      <c r="G50" s="279"/>
      <c r="H50" s="279"/>
      <c r="I50" s="279"/>
      <c r="J50" s="279"/>
      <c r="M50" s="276" t="s">
        <v>31</v>
      </c>
      <c r="N50" s="276"/>
      <c r="O50" s="112"/>
      <c r="Q50" s="96"/>
    </row>
    <row r="51" spans="1:17" s="53" customFormat="1">
      <c r="A51" s="271" t="s">
        <v>0</v>
      </c>
      <c r="B51" s="271" t="s">
        <v>1</v>
      </c>
      <c r="C51" s="277" t="s">
        <v>225</v>
      </c>
      <c r="D51" s="277"/>
      <c r="E51" s="65"/>
      <c r="F51" s="271" t="s">
        <v>2</v>
      </c>
      <c r="G51" s="277" t="s">
        <v>3</v>
      </c>
      <c r="H51" s="278" t="s">
        <v>181</v>
      </c>
      <c r="I51" s="277" t="s">
        <v>171</v>
      </c>
      <c r="J51" s="277"/>
      <c r="K51" s="66"/>
      <c r="L51" s="62"/>
      <c r="M51" s="276"/>
      <c r="N51" s="276"/>
      <c r="O51" s="112"/>
      <c r="Q51" s="96"/>
    </row>
    <row r="52" spans="1:17" s="53" customFormat="1" ht="20.6">
      <c r="A52" s="271"/>
      <c r="B52" s="271"/>
      <c r="C52" s="59" t="s">
        <v>152</v>
      </c>
      <c r="D52" s="59" t="s">
        <v>153</v>
      </c>
      <c r="E52" s="59"/>
      <c r="F52" s="271"/>
      <c r="G52" s="277"/>
      <c r="H52" s="278"/>
      <c r="I52" s="59" t="s">
        <v>152</v>
      </c>
      <c r="J52" s="59" t="s">
        <v>153</v>
      </c>
      <c r="K52" s="60"/>
      <c r="L52" s="56"/>
      <c r="M52" s="276"/>
      <c r="N52" s="276"/>
      <c r="O52" s="112"/>
      <c r="Q52" s="96"/>
    </row>
    <row r="53" spans="1:17" s="53" customFormat="1">
      <c r="A53" s="281" t="s">
        <v>164</v>
      </c>
      <c r="B53" s="281"/>
      <c r="C53" s="281"/>
      <c r="D53" s="281"/>
      <c r="E53" s="281"/>
      <c r="F53" s="281"/>
      <c r="G53" s="281"/>
      <c r="H53" s="281"/>
      <c r="I53" s="281"/>
      <c r="J53" s="281"/>
      <c r="K53" s="54"/>
      <c r="L53" s="54"/>
      <c r="M53" s="102"/>
      <c r="N53" s="102"/>
      <c r="O53" s="97"/>
      <c r="Q53" s="96"/>
    </row>
    <row r="54" spans="1:17" s="53" customFormat="1">
      <c r="A54" s="281" t="s">
        <v>11</v>
      </c>
      <c r="B54" s="281"/>
      <c r="C54" s="281"/>
      <c r="D54" s="281"/>
      <c r="E54" s="281"/>
      <c r="F54" s="281"/>
      <c r="G54" s="281"/>
      <c r="H54" s="281"/>
      <c r="I54" s="281"/>
      <c r="J54" s="281"/>
      <c r="K54" s="54"/>
      <c r="L54" s="54"/>
      <c r="M54" s="99">
        <f>I54^2</f>
        <v>0</v>
      </c>
      <c r="N54" s="99">
        <f>J54^2</f>
        <v>0</v>
      </c>
      <c r="O54" s="112"/>
      <c r="Q54" s="96"/>
    </row>
    <row r="55" spans="1:17" s="53" customFormat="1">
      <c r="A55" s="271" t="s">
        <v>172</v>
      </c>
      <c r="B55" s="271"/>
      <c r="C55" s="271"/>
      <c r="D55" s="271"/>
      <c r="E55" s="271"/>
      <c r="F55" s="271"/>
      <c r="G55" s="271"/>
      <c r="H55" s="271"/>
      <c r="I55" s="65">
        <f>M55</f>
        <v>0</v>
      </c>
      <c r="J55" s="65">
        <f>N55</f>
        <v>0</v>
      </c>
      <c r="K55" s="66"/>
      <c r="L55" s="66"/>
      <c r="M55" s="98">
        <f>(SUM(M54:M54))^0.5</f>
        <v>0</v>
      </c>
      <c r="N55" s="98">
        <f>(SUM(N54:N54))^0.5</f>
        <v>0</v>
      </c>
      <c r="O55" s="125"/>
      <c r="Q55" s="96"/>
    </row>
    <row r="56" spans="1:17" s="53" customFormat="1">
      <c r="A56" s="271" t="s">
        <v>173</v>
      </c>
      <c r="B56" s="271"/>
      <c r="C56" s="271"/>
      <c r="D56" s="271"/>
      <c r="E56" s="271"/>
      <c r="F56" s="271"/>
      <c r="G56" s="271"/>
      <c r="H56" s="271"/>
      <c r="I56" s="65">
        <f t="shared" ref="I56" si="11">M56</f>
        <v>0</v>
      </c>
      <c r="J56" s="65">
        <f>N56</f>
        <v>0</v>
      </c>
      <c r="K56" s="66"/>
      <c r="L56" s="66"/>
      <c r="M56" s="98">
        <f>M55*1.96</f>
        <v>0</v>
      </c>
      <c r="N56" s="98">
        <f>N55*1.96</f>
        <v>0</v>
      </c>
      <c r="O56" s="125"/>
      <c r="Q56" s="96"/>
    </row>
    <row r="57" spans="1:17" s="53" customFormat="1">
      <c r="B57" s="56"/>
      <c r="C57" s="61"/>
      <c r="D57" s="61"/>
      <c r="E57" s="61"/>
      <c r="G57" s="61"/>
      <c r="I57" s="61"/>
      <c r="J57" s="61"/>
      <c r="K57" s="61"/>
      <c r="M57" s="97"/>
      <c r="N57" s="97"/>
      <c r="O57" s="97"/>
      <c r="Q57" s="96"/>
    </row>
    <row r="58" spans="1:17" s="53" customFormat="1">
      <c r="A58" s="280" t="s">
        <v>34</v>
      </c>
      <c r="B58" s="280"/>
      <c r="C58" s="280"/>
      <c r="D58" s="280"/>
      <c r="E58" s="280"/>
      <c r="F58" s="280"/>
      <c r="G58" s="280"/>
      <c r="H58" s="280"/>
      <c r="I58" s="280"/>
      <c r="J58" s="280"/>
      <c r="K58" s="67"/>
      <c r="L58" s="67"/>
      <c r="M58" s="276" t="s">
        <v>31</v>
      </c>
      <c r="N58" s="276"/>
      <c r="O58" s="112"/>
      <c r="Q58" s="96"/>
    </row>
    <row r="59" spans="1:17" s="53" customFormat="1">
      <c r="A59" s="271" t="s">
        <v>0</v>
      </c>
      <c r="B59" s="271" t="s">
        <v>1</v>
      </c>
      <c r="C59" s="277" t="s">
        <v>225</v>
      </c>
      <c r="D59" s="277"/>
      <c r="E59" s="65"/>
      <c r="F59" s="271" t="s">
        <v>2</v>
      </c>
      <c r="G59" s="277" t="s">
        <v>3</v>
      </c>
      <c r="H59" s="278" t="s">
        <v>181</v>
      </c>
      <c r="I59" s="277" t="s">
        <v>171</v>
      </c>
      <c r="J59" s="277"/>
      <c r="K59" s="66"/>
      <c r="L59" s="62"/>
      <c r="M59" s="276"/>
      <c r="N59" s="276"/>
      <c r="O59" s="112"/>
      <c r="Q59" s="96"/>
    </row>
    <row r="60" spans="1:17" s="53" customFormat="1" ht="20.6">
      <c r="A60" s="271"/>
      <c r="B60" s="271"/>
      <c r="C60" s="59" t="s">
        <v>152</v>
      </c>
      <c r="D60" s="59" t="s">
        <v>153</v>
      </c>
      <c r="E60" s="59"/>
      <c r="F60" s="271"/>
      <c r="G60" s="277"/>
      <c r="H60" s="278"/>
      <c r="I60" s="59" t="s">
        <v>152</v>
      </c>
      <c r="J60" s="59" t="s">
        <v>153</v>
      </c>
      <c r="K60" s="60"/>
      <c r="L60" s="56"/>
      <c r="M60" s="276"/>
      <c r="N60" s="276"/>
      <c r="O60" s="112"/>
      <c r="Q60" s="96"/>
    </row>
    <row r="61" spans="1:17" s="53" customFormat="1">
      <c r="A61" s="270" t="s">
        <v>164</v>
      </c>
      <c r="B61" s="270"/>
      <c r="C61" s="270"/>
      <c r="D61" s="270"/>
      <c r="E61" s="270"/>
      <c r="F61" s="270"/>
      <c r="G61" s="270"/>
      <c r="H61" s="270"/>
      <c r="I61" s="270"/>
      <c r="J61" s="270"/>
      <c r="K61" s="51"/>
      <c r="L61" s="51"/>
      <c r="M61" s="102"/>
      <c r="N61" s="102"/>
      <c r="O61" s="97"/>
      <c r="Q61" s="96"/>
    </row>
    <row r="62" spans="1:17" s="53" customFormat="1">
      <c r="A62" s="270" t="s">
        <v>33</v>
      </c>
      <c r="B62" s="270"/>
      <c r="C62" s="270"/>
      <c r="D62" s="270"/>
      <c r="E62" s="270"/>
      <c r="F62" s="270"/>
      <c r="G62" s="270"/>
      <c r="H62" s="270"/>
      <c r="I62" s="270"/>
      <c r="J62" s="270"/>
      <c r="K62" s="51"/>
      <c r="L62" s="51"/>
      <c r="M62" s="99">
        <f>I62^2</f>
        <v>0</v>
      </c>
      <c r="N62" s="99">
        <f>J62^2</f>
        <v>0</v>
      </c>
      <c r="O62" s="112"/>
      <c r="Q62" s="96"/>
    </row>
    <row r="63" spans="1:17" s="53" customFormat="1">
      <c r="A63" s="271" t="s">
        <v>172</v>
      </c>
      <c r="B63" s="271"/>
      <c r="C63" s="271"/>
      <c r="D63" s="271"/>
      <c r="E63" s="271"/>
      <c r="F63" s="271"/>
      <c r="G63" s="271"/>
      <c r="H63" s="271"/>
      <c r="I63" s="65">
        <f>M63</f>
        <v>0</v>
      </c>
      <c r="J63" s="65">
        <f t="shared" ref="J63:J64" si="12">N63</f>
        <v>0</v>
      </c>
      <c r="K63" s="66"/>
      <c r="L63" s="66"/>
      <c r="M63" s="98">
        <f>(SUM(M62:M62))^0.5</f>
        <v>0</v>
      </c>
      <c r="N63" s="98">
        <f>(SUM(N62:N62))^0.5</f>
        <v>0</v>
      </c>
      <c r="O63" s="125"/>
      <c r="Q63" s="96"/>
    </row>
    <row r="64" spans="1:17" s="53" customFormat="1">
      <c r="A64" s="271" t="s">
        <v>173</v>
      </c>
      <c r="B64" s="271"/>
      <c r="C64" s="271"/>
      <c r="D64" s="271"/>
      <c r="E64" s="271"/>
      <c r="F64" s="271"/>
      <c r="G64" s="271"/>
      <c r="H64" s="271"/>
      <c r="I64" s="65">
        <f t="shared" ref="I64" si="13">M64</f>
        <v>0</v>
      </c>
      <c r="J64" s="65">
        <f t="shared" si="12"/>
        <v>0</v>
      </c>
      <c r="K64" s="66"/>
      <c r="L64" s="66"/>
      <c r="M64" s="98">
        <f>M63*1.96</f>
        <v>0</v>
      </c>
      <c r="N64" s="98">
        <f>N63*1.96</f>
        <v>0</v>
      </c>
      <c r="O64" s="125"/>
      <c r="Q64" s="96"/>
    </row>
    <row r="65" spans="1:17" s="53" customFormat="1">
      <c r="B65" s="56"/>
      <c r="C65" s="61"/>
      <c r="D65" s="61"/>
      <c r="E65" s="61"/>
      <c r="G65" s="61"/>
      <c r="I65" s="61"/>
      <c r="J65" s="61"/>
      <c r="K65" s="61"/>
      <c r="M65" s="97"/>
      <c r="N65" s="97"/>
      <c r="O65" s="97"/>
      <c r="Q65" s="96"/>
    </row>
    <row r="66" spans="1:17" s="53" customFormat="1">
      <c r="A66" s="279" t="s">
        <v>39</v>
      </c>
      <c r="B66" s="279"/>
      <c r="C66" s="279"/>
      <c r="D66" s="279"/>
      <c r="E66" s="279"/>
      <c r="F66" s="279"/>
      <c r="G66" s="279"/>
      <c r="H66" s="279"/>
      <c r="I66" s="279"/>
      <c r="J66" s="279"/>
      <c r="M66" s="276" t="s">
        <v>31</v>
      </c>
      <c r="N66" s="276"/>
      <c r="O66" s="112"/>
      <c r="Q66" s="96"/>
    </row>
    <row r="67" spans="1:17" s="53" customFormat="1">
      <c r="A67" s="271" t="s">
        <v>0</v>
      </c>
      <c r="B67" s="271" t="s">
        <v>1</v>
      </c>
      <c r="C67" s="277" t="s">
        <v>225</v>
      </c>
      <c r="D67" s="277"/>
      <c r="E67" s="65"/>
      <c r="F67" s="271" t="s">
        <v>2</v>
      </c>
      <c r="G67" s="277" t="s">
        <v>3</v>
      </c>
      <c r="H67" s="278" t="s">
        <v>181</v>
      </c>
      <c r="I67" s="277" t="s">
        <v>171</v>
      </c>
      <c r="J67" s="277"/>
      <c r="K67" s="66"/>
      <c r="M67" s="276"/>
      <c r="N67" s="276"/>
      <c r="O67" s="112"/>
      <c r="Q67" s="96"/>
    </row>
    <row r="68" spans="1:17" s="53" customFormat="1" ht="20.6">
      <c r="A68" s="271"/>
      <c r="B68" s="271"/>
      <c r="C68" s="59" t="s">
        <v>152</v>
      </c>
      <c r="D68" s="59" t="s">
        <v>153</v>
      </c>
      <c r="E68" s="59"/>
      <c r="F68" s="271"/>
      <c r="G68" s="277"/>
      <c r="H68" s="278"/>
      <c r="I68" s="59" t="s">
        <v>152</v>
      </c>
      <c r="J68" s="59" t="s">
        <v>153</v>
      </c>
      <c r="K68" s="60"/>
      <c r="M68" s="276"/>
      <c r="N68" s="276"/>
      <c r="O68" s="112"/>
      <c r="Q68" s="96"/>
    </row>
    <row r="69" spans="1:17" s="53" customFormat="1">
      <c r="A69" s="270" t="s">
        <v>164</v>
      </c>
      <c r="B69" s="270"/>
      <c r="C69" s="270"/>
      <c r="D69" s="270"/>
      <c r="E69" s="270"/>
      <c r="F69" s="270"/>
      <c r="G69" s="270"/>
      <c r="H69" s="270"/>
      <c r="I69" s="270"/>
      <c r="J69" s="270"/>
      <c r="K69" s="51"/>
      <c r="M69" s="102"/>
      <c r="N69" s="102"/>
      <c r="O69" s="97"/>
      <c r="Q69" s="96"/>
    </row>
    <row r="70" spans="1:17" s="53" customFormat="1">
      <c r="A70" s="270" t="s">
        <v>33</v>
      </c>
      <c r="B70" s="270"/>
      <c r="C70" s="270"/>
      <c r="D70" s="270"/>
      <c r="E70" s="270"/>
      <c r="F70" s="270"/>
      <c r="G70" s="270"/>
      <c r="H70" s="270"/>
      <c r="I70" s="270"/>
      <c r="J70" s="270"/>
      <c r="K70" s="51"/>
      <c r="M70" s="99">
        <f>I70^2</f>
        <v>0</v>
      </c>
      <c r="N70" s="99">
        <f>J70^2</f>
        <v>0</v>
      </c>
      <c r="O70" s="112"/>
      <c r="Q70" s="96"/>
    </row>
    <row r="71" spans="1:17" s="53" customFormat="1">
      <c r="A71" s="271" t="s">
        <v>172</v>
      </c>
      <c r="B71" s="271"/>
      <c r="C71" s="271"/>
      <c r="D71" s="271"/>
      <c r="E71" s="271"/>
      <c r="F71" s="271"/>
      <c r="G71" s="271"/>
      <c r="H71" s="271"/>
      <c r="I71" s="65">
        <f>M71</f>
        <v>0</v>
      </c>
      <c r="J71" s="65">
        <f t="shared" ref="J71:J72" si="14">N71</f>
        <v>0</v>
      </c>
      <c r="K71" s="66"/>
      <c r="M71" s="98">
        <f>(SUM(M70:M70))^0.5</f>
        <v>0</v>
      </c>
      <c r="N71" s="98">
        <f>(SUM(N70:N70))^0.5</f>
        <v>0</v>
      </c>
      <c r="O71" s="125"/>
      <c r="Q71" s="96"/>
    </row>
    <row r="72" spans="1:17" s="53" customFormat="1">
      <c r="A72" s="271" t="s">
        <v>173</v>
      </c>
      <c r="B72" s="271"/>
      <c r="C72" s="271"/>
      <c r="D72" s="271"/>
      <c r="E72" s="271"/>
      <c r="F72" s="271"/>
      <c r="G72" s="271"/>
      <c r="H72" s="271"/>
      <c r="I72" s="65">
        <f t="shared" ref="I72" si="15">M72</f>
        <v>0</v>
      </c>
      <c r="J72" s="65">
        <f t="shared" si="14"/>
        <v>0</v>
      </c>
      <c r="K72" s="66"/>
      <c r="M72" s="98">
        <f>M71*1.96</f>
        <v>0</v>
      </c>
      <c r="N72" s="98">
        <f>N71*1.96</f>
        <v>0</v>
      </c>
      <c r="O72" s="125"/>
      <c r="Q72" s="96"/>
    </row>
    <row r="73" spans="1:17" s="53" customFormat="1">
      <c r="B73" s="56"/>
      <c r="C73" s="61"/>
      <c r="D73" s="61"/>
      <c r="E73" s="61"/>
      <c r="G73" s="61"/>
      <c r="I73" s="61"/>
      <c r="J73" s="61"/>
      <c r="K73" s="61"/>
      <c r="M73" s="97"/>
      <c r="N73" s="97"/>
      <c r="O73" s="97"/>
    </row>
    <row r="74" spans="1:17">
      <c r="B74" s="34"/>
    </row>
    <row r="75" spans="1:17">
      <c r="B75" s="34"/>
    </row>
  </sheetData>
  <mergeCells count="70">
    <mergeCell ref="Q1:Q3"/>
    <mergeCell ref="B2:B3"/>
    <mergeCell ref="A11:J11"/>
    <mergeCell ref="M11:N13"/>
    <mergeCell ref="A12:A13"/>
    <mergeCell ref="B12:B13"/>
    <mergeCell ref="C12:D12"/>
    <mergeCell ref="F12:F13"/>
    <mergeCell ref="G12:G13"/>
    <mergeCell ref="H12:H13"/>
    <mergeCell ref="I12:J12"/>
    <mergeCell ref="C2:E2"/>
    <mergeCell ref="B1:E1"/>
    <mergeCell ref="A14:J14"/>
    <mergeCell ref="A15:J15"/>
    <mergeCell ref="A16:H16"/>
    <mergeCell ref="A17:H17"/>
    <mergeCell ref="A20:A21"/>
    <mergeCell ref="B20:B21"/>
    <mergeCell ref="F20:F21"/>
    <mergeCell ref="G20:G21"/>
    <mergeCell ref="H20:H21"/>
    <mergeCell ref="I20:K20"/>
    <mergeCell ref="A19:K19"/>
    <mergeCell ref="C20:E20"/>
    <mergeCell ref="M19:O21"/>
    <mergeCell ref="A46:H46"/>
    <mergeCell ref="A47:H47"/>
    <mergeCell ref="A22:K22"/>
    <mergeCell ref="A33:K33"/>
    <mergeCell ref="A48:J48"/>
    <mergeCell ref="M50:N52"/>
    <mergeCell ref="A51:A52"/>
    <mergeCell ref="B51:B52"/>
    <mergeCell ref="C51:D51"/>
    <mergeCell ref="F51:F52"/>
    <mergeCell ref="G51:G52"/>
    <mergeCell ref="H51:H52"/>
    <mergeCell ref="I51:J51"/>
    <mergeCell ref="A50:J50"/>
    <mergeCell ref="M58:N60"/>
    <mergeCell ref="C59:D59"/>
    <mergeCell ref="F59:F60"/>
    <mergeCell ref="G59:G60"/>
    <mergeCell ref="H59:H60"/>
    <mergeCell ref="I59:J59"/>
    <mergeCell ref="A64:H64"/>
    <mergeCell ref="A69:J69"/>
    <mergeCell ref="A53:J53"/>
    <mergeCell ref="A54:J54"/>
    <mergeCell ref="A55:H55"/>
    <mergeCell ref="A56:H56"/>
    <mergeCell ref="A58:J58"/>
    <mergeCell ref="A59:A60"/>
    <mergeCell ref="B59:B60"/>
    <mergeCell ref="A61:J61"/>
    <mergeCell ref="A62:J62"/>
    <mergeCell ref="A63:H63"/>
    <mergeCell ref="A70:J70"/>
    <mergeCell ref="A71:H71"/>
    <mergeCell ref="A72:H72"/>
    <mergeCell ref="M66:N68"/>
    <mergeCell ref="A67:A68"/>
    <mergeCell ref="B67:B68"/>
    <mergeCell ref="C67:D67"/>
    <mergeCell ref="F67:F68"/>
    <mergeCell ref="G67:G68"/>
    <mergeCell ref="H67:H68"/>
    <mergeCell ref="I67:J67"/>
    <mergeCell ref="A66:J66"/>
  </mergeCells>
  <phoneticPr fontId="7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6"/>
  <sheetViews>
    <sheetView zoomScaleNormal="100" workbookViewId="0">
      <selection activeCell="E8" sqref="E8"/>
    </sheetView>
  </sheetViews>
  <sheetFormatPr defaultColWidth="9.15234375" defaultRowHeight="10.3"/>
  <cols>
    <col min="1" max="1" width="3.3828125" style="18" bestFit="1" customWidth="1"/>
    <col min="2" max="2" width="17" style="18" bestFit="1" customWidth="1"/>
    <col min="3" max="4" width="11.84375" style="18" customWidth="1"/>
    <col min="5" max="5" width="21.3046875" style="18" customWidth="1"/>
    <col min="6" max="6" width="29.69140625" style="18" bestFit="1" customWidth="1"/>
    <col min="7" max="7" width="2.84375" style="18" bestFit="1" customWidth="1"/>
    <col min="8" max="8" width="7.84375" style="18" bestFit="1" customWidth="1"/>
    <col min="9" max="9" width="6.53515625" style="18" bestFit="1" customWidth="1"/>
    <col min="10" max="10" width="3.84375" style="18" customWidth="1"/>
    <col min="11" max="12" width="1.84375" style="18" bestFit="1" customWidth="1"/>
    <col min="13" max="14" width="5" style="18" customWidth="1"/>
    <col min="15" max="15" width="20.84375" style="18" bestFit="1" customWidth="1"/>
    <col min="16" max="16384" width="9.15234375" style="18"/>
  </cols>
  <sheetData>
    <row r="1" spans="1:15" ht="11.25" customHeight="1">
      <c r="B1" s="241"/>
      <c r="C1" s="240" t="s">
        <v>170</v>
      </c>
      <c r="D1" s="240"/>
      <c r="E1" s="240"/>
      <c r="O1" s="241" t="s">
        <v>160</v>
      </c>
    </row>
    <row r="2" spans="1:15" ht="20.6">
      <c r="B2" s="241"/>
      <c r="C2" s="7" t="s">
        <v>263</v>
      </c>
      <c r="D2" s="7" t="s">
        <v>262</v>
      </c>
      <c r="E2" s="85" t="s">
        <v>253</v>
      </c>
      <c r="O2" s="241"/>
    </row>
    <row r="3" spans="1:15">
      <c r="B3" s="13" t="s">
        <v>65</v>
      </c>
      <c r="C3" s="14"/>
      <c r="D3" s="14"/>
      <c r="E3" s="13"/>
      <c r="O3" s="241"/>
    </row>
    <row r="4" spans="1:15">
      <c r="B4" s="25" t="s">
        <v>22</v>
      </c>
      <c r="C4" s="23"/>
      <c r="D4" s="23"/>
      <c r="E4" s="25"/>
      <c r="F4" s="38"/>
      <c r="G4" s="38"/>
      <c r="H4" s="38"/>
      <c r="I4" s="38"/>
      <c r="J4" s="38"/>
      <c r="K4" s="38"/>
      <c r="L4" s="38"/>
      <c r="M4" s="38"/>
      <c r="O4" s="37"/>
    </row>
    <row r="5" spans="1:15">
      <c r="B5" s="25" t="s">
        <v>29</v>
      </c>
      <c r="C5" s="23"/>
      <c r="D5" s="23"/>
      <c r="E5" s="25"/>
      <c r="F5" s="38"/>
      <c r="G5" s="38"/>
      <c r="H5" s="38"/>
      <c r="I5" s="38"/>
      <c r="J5" s="38"/>
      <c r="K5" s="38"/>
      <c r="L5" s="38"/>
      <c r="M5" s="38"/>
      <c r="O5" s="37"/>
    </row>
    <row r="6" spans="1:15">
      <c r="B6" s="25" t="s">
        <v>38</v>
      </c>
      <c r="C6" s="23"/>
      <c r="D6" s="23"/>
      <c r="E6" s="25"/>
      <c r="F6" s="38"/>
      <c r="G6" s="38"/>
      <c r="H6" s="38"/>
      <c r="I6" s="38"/>
      <c r="J6" s="38"/>
      <c r="K6" s="38"/>
      <c r="L6" s="38"/>
      <c r="M6" s="38"/>
      <c r="O6" s="37"/>
    </row>
    <row r="7" spans="1:15">
      <c r="B7" s="25" t="s">
        <v>40</v>
      </c>
      <c r="C7" s="23"/>
      <c r="D7" s="23"/>
      <c r="E7" s="25"/>
      <c r="F7" s="38"/>
      <c r="G7" s="38"/>
      <c r="H7" s="38"/>
      <c r="I7" s="38"/>
      <c r="J7" s="38"/>
      <c r="K7" s="38"/>
      <c r="L7" s="38"/>
      <c r="M7" s="38"/>
      <c r="O7" s="37"/>
    </row>
    <row r="8" spans="1:15">
      <c r="B8" s="48" t="s">
        <v>64</v>
      </c>
      <c r="C8" s="24">
        <v>0.4</v>
      </c>
      <c r="D8" s="24">
        <v>0.4</v>
      </c>
      <c r="E8" s="24">
        <v>0.4</v>
      </c>
      <c r="F8" s="38"/>
      <c r="G8" s="38"/>
      <c r="H8" s="38"/>
      <c r="I8" s="38"/>
      <c r="J8" s="38"/>
      <c r="K8" s="38"/>
      <c r="L8" s="38"/>
      <c r="M8" s="38"/>
      <c r="O8" s="90" t="s">
        <v>247</v>
      </c>
    </row>
    <row r="9" spans="1:15"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O9" s="37"/>
    </row>
    <row r="10" spans="1:15" s="53" customFormat="1">
      <c r="A10" s="352" t="s">
        <v>65</v>
      </c>
      <c r="B10" s="353"/>
      <c r="C10" s="353"/>
      <c r="D10" s="353"/>
      <c r="E10" s="353"/>
      <c r="F10" s="353"/>
      <c r="G10" s="353"/>
      <c r="H10" s="353"/>
      <c r="I10" s="353"/>
      <c r="J10" s="51"/>
      <c r="K10" s="353" t="s">
        <v>31</v>
      </c>
      <c r="L10" s="353"/>
      <c r="M10" s="353"/>
      <c r="O10" s="96"/>
    </row>
    <row r="11" spans="1:15" s="53" customFormat="1">
      <c r="A11" s="271" t="s">
        <v>0</v>
      </c>
      <c r="B11" s="271" t="s">
        <v>1</v>
      </c>
      <c r="C11" s="277" t="s">
        <v>225</v>
      </c>
      <c r="D11" s="277"/>
      <c r="E11" s="271" t="s">
        <v>2</v>
      </c>
      <c r="F11" s="277" t="s">
        <v>3</v>
      </c>
      <c r="G11" s="278" t="s">
        <v>181</v>
      </c>
      <c r="H11" s="277" t="s">
        <v>171</v>
      </c>
      <c r="I11" s="277"/>
      <c r="J11" s="54"/>
      <c r="K11" s="353"/>
      <c r="L11" s="353"/>
      <c r="M11" s="353"/>
      <c r="O11" s="96"/>
    </row>
    <row r="12" spans="1:15" s="56" customFormat="1" ht="20.6">
      <c r="A12" s="271"/>
      <c r="B12" s="271"/>
      <c r="C12" s="58" t="s">
        <v>152</v>
      </c>
      <c r="D12" s="58" t="s">
        <v>153</v>
      </c>
      <c r="E12" s="271"/>
      <c r="F12" s="277"/>
      <c r="G12" s="278"/>
      <c r="H12" s="58" t="s">
        <v>152</v>
      </c>
      <c r="I12" s="58" t="s">
        <v>153</v>
      </c>
      <c r="J12" s="55"/>
      <c r="K12" s="353"/>
      <c r="L12" s="353"/>
      <c r="M12" s="353"/>
      <c r="O12" s="84"/>
    </row>
    <row r="13" spans="1:15" s="53" customFormat="1">
      <c r="A13" s="271" t="s">
        <v>164</v>
      </c>
      <c r="B13" s="271"/>
      <c r="C13" s="271"/>
      <c r="D13" s="271"/>
      <c r="E13" s="271"/>
      <c r="F13" s="271"/>
      <c r="G13" s="271"/>
      <c r="H13" s="271"/>
      <c r="I13" s="271"/>
      <c r="J13" s="54"/>
      <c r="K13" s="57"/>
      <c r="L13" s="57"/>
      <c r="M13" s="57"/>
      <c r="O13" s="96"/>
    </row>
    <row r="14" spans="1:15" s="53" customFormat="1">
      <c r="A14" s="271" t="s">
        <v>11</v>
      </c>
      <c r="B14" s="271"/>
      <c r="C14" s="271"/>
      <c r="D14" s="271"/>
      <c r="E14" s="271"/>
      <c r="F14" s="271"/>
      <c r="G14" s="271"/>
      <c r="H14" s="271"/>
      <c r="I14" s="271"/>
      <c r="J14" s="54"/>
      <c r="K14" s="68">
        <f>H14^2</f>
        <v>0</v>
      </c>
      <c r="L14" s="68">
        <f>I14^2</f>
        <v>0</v>
      </c>
      <c r="M14" s="68" t="e">
        <f>#REF!^2</f>
        <v>#REF!</v>
      </c>
      <c r="O14" s="96"/>
    </row>
    <row r="15" spans="1:15" s="53" customFormat="1">
      <c r="A15" s="271" t="s">
        <v>172</v>
      </c>
      <c r="B15" s="271"/>
      <c r="C15" s="271"/>
      <c r="D15" s="271"/>
      <c r="E15" s="271"/>
      <c r="F15" s="271"/>
      <c r="G15" s="271"/>
      <c r="H15" s="59">
        <f>K15</f>
        <v>0</v>
      </c>
      <c r="I15" s="59">
        <f>L15</f>
        <v>0</v>
      </c>
      <c r="J15" s="60"/>
      <c r="K15" s="58">
        <f>(SUM(K14:K14))^0.5</f>
        <v>0</v>
      </c>
      <c r="L15" s="58">
        <f>(SUM(L14:L14))^0.5</f>
        <v>0</v>
      </c>
      <c r="M15" s="58" t="e">
        <f>(SUM(M14:M14))^0.5</f>
        <v>#REF!</v>
      </c>
      <c r="O15" s="96"/>
    </row>
    <row r="16" spans="1:15" s="53" customFormat="1">
      <c r="A16" s="271" t="s">
        <v>173</v>
      </c>
      <c r="B16" s="271"/>
      <c r="C16" s="271"/>
      <c r="D16" s="271"/>
      <c r="E16" s="271"/>
      <c r="F16" s="271"/>
      <c r="G16" s="271"/>
      <c r="H16" s="59">
        <f>K16</f>
        <v>0</v>
      </c>
      <c r="I16" s="59">
        <f>L16</f>
        <v>0</v>
      </c>
      <c r="J16" s="60"/>
      <c r="K16" s="58">
        <f>K15*1.96</f>
        <v>0</v>
      </c>
      <c r="L16" s="58">
        <f>L15*1.96</f>
        <v>0</v>
      </c>
      <c r="M16" s="58" t="e">
        <f>M15*1.96</f>
        <v>#REF!</v>
      </c>
      <c r="O16" s="96"/>
    </row>
    <row r="17" spans="1:15" s="53" customFormat="1">
      <c r="A17" s="56"/>
      <c r="B17" s="56"/>
      <c r="C17" s="56"/>
      <c r="D17" s="56"/>
      <c r="E17" s="56"/>
      <c r="F17" s="56"/>
      <c r="G17" s="56"/>
      <c r="H17" s="56"/>
      <c r="I17" s="56"/>
      <c r="O17" s="96"/>
    </row>
    <row r="18" spans="1:15" s="53" customFormat="1">
      <c r="A18" s="352" t="s">
        <v>22</v>
      </c>
      <c r="B18" s="352"/>
      <c r="C18" s="352"/>
      <c r="D18" s="352"/>
      <c r="E18" s="352"/>
      <c r="F18" s="352"/>
      <c r="G18" s="352"/>
      <c r="H18" s="352"/>
      <c r="I18" s="352"/>
      <c r="K18" s="352" t="s">
        <v>31</v>
      </c>
      <c r="L18" s="352"/>
      <c r="M18" s="352"/>
      <c r="O18" s="96"/>
    </row>
    <row r="19" spans="1:15" s="53" customFormat="1">
      <c r="A19" s="271" t="s">
        <v>0</v>
      </c>
      <c r="B19" s="271" t="s">
        <v>1</v>
      </c>
      <c r="C19" s="277" t="s">
        <v>225</v>
      </c>
      <c r="D19" s="277"/>
      <c r="E19" s="271" t="s">
        <v>2</v>
      </c>
      <c r="F19" s="277" t="s">
        <v>3</v>
      </c>
      <c r="G19" s="278" t="s">
        <v>181</v>
      </c>
      <c r="H19" s="277" t="s">
        <v>171</v>
      </c>
      <c r="I19" s="277"/>
      <c r="J19" s="62"/>
      <c r="K19" s="352"/>
      <c r="L19" s="352"/>
      <c r="M19" s="352"/>
      <c r="O19" s="96"/>
    </row>
    <row r="20" spans="1:15" s="53" customFormat="1" ht="20.6">
      <c r="A20" s="271"/>
      <c r="B20" s="271"/>
      <c r="C20" s="58" t="s">
        <v>152</v>
      </c>
      <c r="D20" s="58" t="s">
        <v>153</v>
      </c>
      <c r="E20" s="271"/>
      <c r="F20" s="277"/>
      <c r="G20" s="278"/>
      <c r="H20" s="58" t="s">
        <v>152</v>
      </c>
      <c r="I20" s="58" t="s">
        <v>153</v>
      </c>
      <c r="J20" s="56"/>
      <c r="K20" s="352"/>
      <c r="L20" s="352"/>
      <c r="M20" s="352"/>
      <c r="O20" s="96"/>
    </row>
    <row r="21" spans="1:15" s="53" customFormat="1">
      <c r="A21" s="271" t="s">
        <v>164</v>
      </c>
      <c r="B21" s="271"/>
      <c r="C21" s="271"/>
      <c r="D21" s="271"/>
      <c r="E21" s="271"/>
      <c r="F21" s="271"/>
      <c r="G21" s="271"/>
      <c r="H21" s="271"/>
      <c r="I21" s="271"/>
      <c r="J21" s="54"/>
      <c r="K21" s="63"/>
      <c r="L21" s="63"/>
      <c r="M21" s="63"/>
      <c r="O21" s="96"/>
    </row>
    <row r="22" spans="1:15" s="53" customFormat="1">
      <c r="A22" s="271" t="s">
        <v>11</v>
      </c>
      <c r="B22" s="271"/>
      <c r="C22" s="271"/>
      <c r="D22" s="271"/>
      <c r="E22" s="271"/>
      <c r="F22" s="271"/>
      <c r="G22" s="271"/>
      <c r="H22" s="271"/>
      <c r="I22" s="271"/>
      <c r="J22" s="54"/>
      <c r="K22" s="58">
        <f>H22^2</f>
        <v>0</v>
      </c>
      <c r="L22" s="58">
        <f>I22^2</f>
        <v>0</v>
      </c>
      <c r="M22" s="58" t="e">
        <f>#REF!^2</f>
        <v>#REF!</v>
      </c>
      <c r="O22" s="96"/>
    </row>
    <row r="23" spans="1:15" s="53" customFormat="1">
      <c r="A23" s="271" t="s">
        <v>172</v>
      </c>
      <c r="B23" s="271"/>
      <c r="C23" s="271"/>
      <c r="D23" s="271"/>
      <c r="E23" s="271"/>
      <c r="F23" s="271"/>
      <c r="G23" s="271"/>
      <c r="H23" s="59">
        <f>K23</f>
        <v>0</v>
      </c>
      <c r="I23" s="59">
        <f>L23</f>
        <v>0</v>
      </c>
      <c r="J23" s="60"/>
      <c r="K23" s="58">
        <f>(SUM(K22:K22))^0.5</f>
        <v>0</v>
      </c>
      <c r="L23" s="58">
        <f>(SUM(L22:L22))^0.5</f>
        <v>0</v>
      </c>
      <c r="M23" s="58" t="e">
        <f>(SUM(M22:M22))^0.5</f>
        <v>#REF!</v>
      </c>
      <c r="O23" s="96"/>
    </row>
    <row r="24" spans="1:15" s="53" customFormat="1">
      <c r="A24" s="271" t="s">
        <v>173</v>
      </c>
      <c r="B24" s="271"/>
      <c r="C24" s="271"/>
      <c r="D24" s="271"/>
      <c r="E24" s="271"/>
      <c r="F24" s="271"/>
      <c r="G24" s="271"/>
      <c r="H24" s="59">
        <f>K24</f>
        <v>0</v>
      </c>
      <c r="I24" s="59">
        <f>L24</f>
        <v>0</v>
      </c>
      <c r="J24" s="60"/>
      <c r="K24" s="58">
        <f>K23*1.96</f>
        <v>0</v>
      </c>
      <c r="L24" s="58">
        <f>L23*1.96</f>
        <v>0</v>
      </c>
      <c r="M24" s="58" t="e">
        <f>M23*1.96</f>
        <v>#REF!</v>
      </c>
      <c r="O24" s="96"/>
    </row>
    <row r="25" spans="1:15" s="53" customFormat="1">
      <c r="A25" s="56"/>
      <c r="B25" s="56"/>
      <c r="C25" s="56"/>
      <c r="D25" s="56"/>
      <c r="E25" s="56"/>
      <c r="F25" s="56"/>
      <c r="G25" s="56"/>
      <c r="H25" s="56"/>
      <c r="I25" s="56"/>
      <c r="O25" s="96"/>
    </row>
    <row r="26" spans="1:15" s="53" customFormat="1">
      <c r="A26" s="352" t="s">
        <v>29</v>
      </c>
      <c r="B26" s="352"/>
      <c r="C26" s="352"/>
      <c r="D26" s="352"/>
      <c r="E26" s="352"/>
      <c r="F26" s="352"/>
      <c r="G26" s="352"/>
      <c r="H26" s="352"/>
      <c r="I26" s="352"/>
      <c r="K26" s="352" t="s">
        <v>31</v>
      </c>
      <c r="L26" s="352"/>
      <c r="M26" s="352"/>
      <c r="O26" s="96"/>
    </row>
    <row r="27" spans="1:15" s="53" customFormat="1">
      <c r="A27" s="271" t="s">
        <v>0</v>
      </c>
      <c r="B27" s="271" t="s">
        <v>1</v>
      </c>
      <c r="C27" s="277" t="s">
        <v>225</v>
      </c>
      <c r="D27" s="277"/>
      <c r="E27" s="271" t="s">
        <v>2</v>
      </c>
      <c r="F27" s="277" t="s">
        <v>3</v>
      </c>
      <c r="G27" s="278" t="s">
        <v>181</v>
      </c>
      <c r="H27" s="277" t="s">
        <v>171</v>
      </c>
      <c r="I27" s="277"/>
      <c r="J27" s="62"/>
      <c r="K27" s="352"/>
      <c r="L27" s="352"/>
      <c r="M27" s="352"/>
      <c r="O27" s="96"/>
    </row>
    <row r="28" spans="1:15" s="53" customFormat="1" ht="20.6">
      <c r="A28" s="271"/>
      <c r="B28" s="271"/>
      <c r="C28" s="58" t="s">
        <v>152</v>
      </c>
      <c r="D28" s="58" t="s">
        <v>153</v>
      </c>
      <c r="E28" s="271"/>
      <c r="F28" s="277"/>
      <c r="G28" s="278"/>
      <c r="H28" s="58" t="s">
        <v>152</v>
      </c>
      <c r="I28" s="58" t="s">
        <v>153</v>
      </c>
      <c r="J28" s="56"/>
      <c r="K28" s="352"/>
      <c r="L28" s="352"/>
      <c r="M28" s="352"/>
      <c r="O28" s="96"/>
    </row>
    <row r="29" spans="1:15" s="53" customFormat="1">
      <c r="A29" s="271" t="s">
        <v>164</v>
      </c>
      <c r="B29" s="271"/>
      <c r="C29" s="271"/>
      <c r="D29" s="271"/>
      <c r="E29" s="271"/>
      <c r="F29" s="271"/>
      <c r="G29" s="271"/>
      <c r="H29" s="271"/>
      <c r="I29" s="271"/>
      <c r="J29" s="54"/>
      <c r="K29" s="64"/>
      <c r="L29" s="64"/>
      <c r="M29" s="64"/>
      <c r="O29" s="96"/>
    </row>
    <row r="30" spans="1:15" s="53" customFormat="1">
      <c r="A30" s="271" t="s">
        <v>11</v>
      </c>
      <c r="B30" s="271"/>
      <c r="C30" s="271"/>
      <c r="D30" s="271"/>
      <c r="E30" s="271"/>
      <c r="F30" s="271"/>
      <c r="G30" s="271"/>
      <c r="H30" s="271"/>
      <c r="I30" s="271"/>
      <c r="J30" s="54"/>
      <c r="K30" s="58">
        <f>H30^2</f>
        <v>0</v>
      </c>
      <c r="L30" s="58">
        <f>I30^2</f>
        <v>0</v>
      </c>
      <c r="M30" s="58" t="e">
        <f>#REF!^2</f>
        <v>#REF!</v>
      </c>
      <c r="O30" s="96"/>
    </row>
    <row r="31" spans="1:15" s="53" customFormat="1">
      <c r="A31" s="271" t="s">
        <v>172</v>
      </c>
      <c r="B31" s="271"/>
      <c r="C31" s="271"/>
      <c r="D31" s="271"/>
      <c r="E31" s="271"/>
      <c r="F31" s="271"/>
      <c r="G31" s="271"/>
      <c r="H31" s="65">
        <f>K31</f>
        <v>0</v>
      </c>
      <c r="I31" s="65">
        <f t="shared" ref="I31:I32" si="0">L31</f>
        <v>0</v>
      </c>
      <c r="J31" s="66"/>
      <c r="K31" s="63">
        <f>(SUM(K30:K30))^0.5</f>
        <v>0</v>
      </c>
      <c r="L31" s="63">
        <f>(SUM(L30:L30))^0.5</f>
        <v>0</v>
      </c>
      <c r="M31" s="63" t="e">
        <f>(SUM(M30:M30))^0.5</f>
        <v>#REF!</v>
      </c>
      <c r="O31" s="96"/>
    </row>
    <row r="32" spans="1:15" s="53" customFormat="1">
      <c r="A32" s="271" t="s">
        <v>173</v>
      </c>
      <c r="B32" s="271"/>
      <c r="C32" s="271"/>
      <c r="D32" s="271"/>
      <c r="E32" s="271"/>
      <c r="F32" s="271"/>
      <c r="G32" s="271"/>
      <c r="H32" s="65">
        <f t="shared" ref="H32" si="1">K32</f>
        <v>0</v>
      </c>
      <c r="I32" s="65">
        <f t="shared" si="0"/>
        <v>0</v>
      </c>
      <c r="J32" s="66"/>
      <c r="K32" s="63">
        <f>K31*1.96</f>
        <v>0</v>
      </c>
      <c r="L32" s="63">
        <f>L31*1.96</f>
        <v>0</v>
      </c>
      <c r="M32" s="63" t="e">
        <f>M31*1.96</f>
        <v>#REF!</v>
      </c>
      <c r="O32" s="96"/>
    </row>
    <row r="33" spans="1:15" s="53" customFormat="1">
      <c r="A33" s="56"/>
      <c r="B33" s="56"/>
      <c r="C33" s="56"/>
      <c r="D33" s="56"/>
      <c r="E33" s="56"/>
      <c r="F33" s="56"/>
      <c r="G33" s="56"/>
      <c r="H33" s="56"/>
      <c r="I33" s="56"/>
      <c r="O33" s="96"/>
    </row>
    <row r="34" spans="1:15" s="53" customFormat="1">
      <c r="A34" s="271" t="s">
        <v>34</v>
      </c>
      <c r="B34" s="271"/>
      <c r="C34" s="271"/>
      <c r="D34" s="271"/>
      <c r="E34" s="271"/>
      <c r="F34" s="271"/>
      <c r="G34" s="271"/>
      <c r="H34" s="271"/>
      <c r="I34" s="271"/>
      <c r="J34" s="67"/>
      <c r="K34" s="352" t="s">
        <v>31</v>
      </c>
      <c r="L34" s="352"/>
      <c r="M34" s="352"/>
      <c r="O34" s="96"/>
    </row>
    <row r="35" spans="1:15" s="53" customFormat="1">
      <c r="A35" s="271" t="s">
        <v>0</v>
      </c>
      <c r="B35" s="271" t="s">
        <v>1</v>
      </c>
      <c r="C35" s="277" t="s">
        <v>225</v>
      </c>
      <c r="D35" s="277"/>
      <c r="E35" s="271" t="s">
        <v>2</v>
      </c>
      <c r="F35" s="277" t="s">
        <v>3</v>
      </c>
      <c r="G35" s="278" t="s">
        <v>181</v>
      </c>
      <c r="H35" s="277" t="s">
        <v>171</v>
      </c>
      <c r="I35" s="277"/>
      <c r="J35" s="62"/>
      <c r="K35" s="352"/>
      <c r="L35" s="352"/>
      <c r="M35" s="352"/>
      <c r="O35" s="96"/>
    </row>
    <row r="36" spans="1:15" s="53" customFormat="1" ht="20.6">
      <c r="A36" s="271"/>
      <c r="B36" s="271"/>
      <c r="C36" s="58" t="s">
        <v>152</v>
      </c>
      <c r="D36" s="58" t="s">
        <v>153</v>
      </c>
      <c r="E36" s="271"/>
      <c r="F36" s="277"/>
      <c r="G36" s="278"/>
      <c r="H36" s="58" t="s">
        <v>152</v>
      </c>
      <c r="I36" s="58" t="s">
        <v>153</v>
      </c>
      <c r="J36" s="56"/>
      <c r="K36" s="352"/>
      <c r="L36" s="352"/>
      <c r="M36" s="352"/>
      <c r="O36" s="96"/>
    </row>
    <row r="37" spans="1:15" s="53" customFormat="1">
      <c r="A37" s="352" t="s">
        <v>164</v>
      </c>
      <c r="B37" s="352"/>
      <c r="C37" s="352"/>
      <c r="D37" s="352"/>
      <c r="E37" s="352"/>
      <c r="F37" s="352"/>
      <c r="G37" s="352"/>
      <c r="H37" s="352"/>
      <c r="I37" s="352"/>
      <c r="J37" s="51"/>
      <c r="K37" s="64"/>
      <c r="L37" s="64"/>
      <c r="M37" s="64"/>
      <c r="O37" s="96"/>
    </row>
    <row r="38" spans="1:15" s="53" customFormat="1">
      <c r="A38" s="352" t="s">
        <v>33</v>
      </c>
      <c r="B38" s="352"/>
      <c r="C38" s="352"/>
      <c r="D38" s="352"/>
      <c r="E38" s="352"/>
      <c r="F38" s="352"/>
      <c r="G38" s="352"/>
      <c r="H38" s="352"/>
      <c r="I38" s="352"/>
      <c r="J38" s="51"/>
      <c r="K38" s="58">
        <f>H38^2</f>
        <v>0</v>
      </c>
      <c r="L38" s="58">
        <f>I38^2</f>
        <v>0</v>
      </c>
      <c r="M38" s="58" t="e">
        <f>#REF!^2</f>
        <v>#REF!</v>
      </c>
      <c r="O38" s="96"/>
    </row>
    <row r="39" spans="1:15" s="53" customFormat="1">
      <c r="A39" s="56"/>
      <c r="B39" s="56"/>
      <c r="C39" s="56"/>
      <c r="D39" s="56"/>
      <c r="E39" s="56"/>
      <c r="F39" s="56"/>
      <c r="G39" s="56"/>
      <c r="H39" s="56"/>
      <c r="I39" s="56"/>
      <c r="O39" s="96"/>
    </row>
    <row r="40" spans="1:15" s="53" customFormat="1">
      <c r="A40" s="352" t="s">
        <v>39</v>
      </c>
      <c r="B40" s="352"/>
      <c r="C40" s="352"/>
      <c r="D40" s="352"/>
      <c r="E40" s="352"/>
      <c r="F40" s="352"/>
      <c r="G40" s="352"/>
      <c r="H40" s="352"/>
      <c r="I40" s="352"/>
      <c r="K40" s="352" t="s">
        <v>31</v>
      </c>
      <c r="L40" s="352"/>
      <c r="M40" s="352"/>
      <c r="O40" s="96"/>
    </row>
    <row r="41" spans="1:15" s="53" customFormat="1">
      <c r="A41" s="271" t="s">
        <v>0</v>
      </c>
      <c r="B41" s="271" t="s">
        <v>1</v>
      </c>
      <c r="C41" s="277" t="s">
        <v>225</v>
      </c>
      <c r="D41" s="277"/>
      <c r="E41" s="271" t="s">
        <v>2</v>
      </c>
      <c r="F41" s="277" t="s">
        <v>3</v>
      </c>
      <c r="G41" s="278" t="s">
        <v>181</v>
      </c>
      <c r="H41" s="277" t="s">
        <v>171</v>
      </c>
      <c r="I41" s="277"/>
      <c r="K41" s="352"/>
      <c r="L41" s="352"/>
      <c r="M41" s="352"/>
      <c r="O41" s="96"/>
    </row>
    <row r="42" spans="1:15" s="53" customFormat="1" ht="20.6">
      <c r="A42" s="271"/>
      <c r="B42" s="271"/>
      <c r="C42" s="58" t="s">
        <v>152</v>
      </c>
      <c r="D42" s="58" t="s">
        <v>153</v>
      </c>
      <c r="E42" s="271"/>
      <c r="F42" s="277"/>
      <c r="G42" s="278"/>
      <c r="H42" s="58" t="s">
        <v>152</v>
      </c>
      <c r="I42" s="58" t="s">
        <v>153</v>
      </c>
      <c r="K42" s="352"/>
      <c r="L42" s="352"/>
      <c r="M42" s="352"/>
      <c r="O42" s="96"/>
    </row>
    <row r="43" spans="1:15" s="53" customFormat="1">
      <c r="A43" s="352" t="s">
        <v>164</v>
      </c>
      <c r="B43" s="352"/>
      <c r="C43" s="352"/>
      <c r="D43" s="352"/>
      <c r="E43" s="352"/>
      <c r="F43" s="352"/>
      <c r="G43" s="352"/>
      <c r="H43" s="352"/>
      <c r="I43" s="352"/>
      <c r="K43" s="64"/>
      <c r="L43" s="64"/>
      <c r="M43" s="64"/>
      <c r="O43" s="96"/>
    </row>
    <row r="44" spans="1:15" s="53" customFormat="1">
      <c r="A44" s="353" t="s">
        <v>33</v>
      </c>
      <c r="B44" s="353"/>
      <c r="C44" s="353"/>
      <c r="D44" s="353"/>
      <c r="E44" s="353"/>
      <c r="F44" s="353"/>
      <c r="G44" s="353"/>
      <c r="H44" s="353"/>
      <c r="I44" s="353"/>
      <c r="K44" s="58">
        <f>H44^2</f>
        <v>0</v>
      </c>
      <c r="L44" s="58">
        <f>I44^2</f>
        <v>0</v>
      </c>
      <c r="M44" s="58" t="e">
        <f>#REF!^2</f>
        <v>#REF!</v>
      </c>
      <c r="O44" s="96"/>
    </row>
    <row r="45" spans="1:15" s="53" customFormat="1"/>
    <row r="46" spans="1:15" s="53" customFormat="1"/>
  </sheetData>
  <mergeCells count="64">
    <mergeCell ref="O1:O3"/>
    <mergeCell ref="B1:B2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C1:E1"/>
    <mergeCell ref="A13:I13"/>
    <mergeCell ref="A14:I14"/>
    <mergeCell ref="A15:G15"/>
    <mergeCell ref="A16:G16"/>
    <mergeCell ref="A18:I18"/>
    <mergeCell ref="K18:M20"/>
    <mergeCell ref="A19:A20"/>
    <mergeCell ref="B19:B20"/>
    <mergeCell ref="C19:D19"/>
    <mergeCell ref="E19:E20"/>
    <mergeCell ref="F19:F20"/>
    <mergeCell ref="G19:G20"/>
    <mergeCell ref="H19:I19"/>
    <mergeCell ref="A21:I21"/>
    <mergeCell ref="A22:I22"/>
    <mergeCell ref="A23:G23"/>
    <mergeCell ref="A24:G24"/>
    <mergeCell ref="A26:I26"/>
    <mergeCell ref="K26:M28"/>
    <mergeCell ref="A27:A28"/>
    <mergeCell ref="B27:B28"/>
    <mergeCell ref="C27:D27"/>
    <mergeCell ref="E27:E28"/>
    <mergeCell ref="F27:F28"/>
    <mergeCell ref="G27:G28"/>
    <mergeCell ref="H27:I27"/>
    <mergeCell ref="A29:I29"/>
    <mergeCell ref="A30:I30"/>
    <mergeCell ref="A31:G31"/>
    <mergeCell ref="A32:G32"/>
    <mergeCell ref="A34:I34"/>
    <mergeCell ref="A37:I37"/>
    <mergeCell ref="A38:I38"/>
    <mergeCell ref="A40:I40"/>
    <mergeCell ref="K34:M36"/>
    <mergeCell ref="C35:D35"/>
    <mergeCell ref="E35:E36"/>
    <mergeCell ref="F35:F36"/>
    <mergeCell ref="G35:G36"/>
    <mergeCell ref="H35:I35"/>
    <mergeCell ref="A35:A36"/>
    <mergeCell ref="B35:B36"/>
    <mergeCell ref="A43:I43"/>
    <mergeCell ref="A44:I44"/>
    <mergeCell ref="K40:M42"/>
    <mergeCell ref="A41:A42"/>
    <mergeCell ref="B41:B42"/>
    <mergeCell ref="C41:D41"/>
    <mergeCell ref="E41:E42"/>
    <mergeCell ref="F41:F42"/>
    <mergeCell ref="G41:G42"/>
    <mergeCell ref="H41:I41"/>
  </mergeCells>
  <phoneticPr fontId="7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2"/>
  <sheetViews>
    <sheetView zoomScaleNormal="100" workbookViewId="0">
      <selection activeCell="A30" sqref="A30:I30"/>
    </sheetView>
  </sheetViews>
  <sheetFormatPr defaultColWidth="9.15234375" defaultRowHeight="10.3"/>
  <cols>
    <col min="1" max="1" width="3.3828125" style="18" bestFit="1" customWidth="1"/>
    <col min="2" max="2" width="17" style="18" bestFit="1" customWidth="1"/>
    <col min="3" max="4" width="11" style="18" customWidth="1"/>
    <col min="5" max="6" width="15.3828125" style="18" customWidth="1"/>
    <col min="7" max="7" width="52.84375" style="18" bestFit="1" customWidth="1"/>
    <col min="8" max="8" width="7.84375" style="18" bestFit="1" customWidth="1"/>
    <col min="9" max="9" width="6.53515625" style="18" bestFit="1" customWidth="1"/>
    <col min="10" max="10" width="5.3046875" style="18" customWidth="1"/>
    <col min="11" max="12" width="1.84375" style="18" bestFit="1" customWidth="1"/>
    <col min="13" max="13" width="4.84375" style="18" bestFit="1" customWidth="1"/>
    <col min="14" max="14" width="5.69140625" style="18" customWidth="1"/>
    <col min="15" max="15" width="52.84375" style="18" bestFit="1" customWidth="1"/>
    <col min="16" max="16384" width="9.15234375" style="18"/>
  </cols>
  <sheetData>
    <row r="1" spans="1:16" s="34" customFormat="1" ht="11.25" customHeight="1">
      <c r="B1" s="241"/>
      <c r="C1" s="240" t="s">
        <v>170</v>
      </c>
      <c r="D1" s="240"/>
      <c r="E1" s="240"/>
      <c r="F1" s="240"/>
      <c r="G1" s="240"/>
      <c r="O1" s="241" t="s">
        <v>160</v>
      </c>
    </row>
    <row r="2" spans="1:16" ht="20.6">
      <c r="B2" s="241"/>
      <c r="C2" s="7" t="s">
        <v>263</v>
      </c>
      <c r="D2" s="7" t="s">
        <v>262</v>
      </c>
      <c r="E2" s="7" t="s">
        <v>263</v>
      </c>
      <c r="F2" s="7" t="s">
        <v>262</v>
      </c>
      <c r="G2" s="85" t="s">
        <v>253</v>
      </c>
      <c r="O2" s="241"/>
    </row>
    <row r="3" spans="1:16">
      <c r="B3" s="13" t="s">
        <v>65</v>
      </c>
      <c r="C3" s="14"/>
      <c r="D3" s="14"/>
      <c r="E3" s="14"/>
      <c r="F3" s="14"/>
      <c r="G3" s="13"/>
      <c r="O3" s="241"/>
    </row>
    <row r="4" spans="1:16">
      <c r="B4" s="25" t="s">
        <v>22</v>
      </c>
      <c r="C4" s="23"/>
      <c r="D4" s="23"/>
      <c r="E4" s="23"/>
      <c r="F4" s="23"/>
      <c r="G4" s="25"/>
      <c r="H4" s="38"/>
      <c r="I4" s="38"/>
      <c r="J4" s="38"/>
      <c r="K4" s="38"/>
      <c r="L4" s="38"/>
      <c r="M4" s="38"/>
      <c r="O4" s="37"/>
    </row>
    <row r="5" spans="1:16">
      <c r="B5" s="25" t="s">
        <v>29</v>
      </c>
      <c r="C5" s="23"/>
      <c r="D5" s="23"/>
      <c r="E5" s="23"/>
      <c r="F5" s="23"/>
      <c r="G5" s="25"/>
      <c r="H5" s="38"/>
      <c r="I5" s="38"/>
      <c r="J5" s="38"/>
      <c r="K5" s="38"/>
      <c r="L5" s="38"/>
      <c r="M5" s="38"/>
      <c r="O5" s="37"/>
    </row>
    <row r="6" spans="1:16">
      <c r="B6" s="25" t="s">
        <v>38</v>
      </c>
      <c r="C6" s="23"/>
      <c r="D6" s="23"/>
      <c r="E6" s="23"/>
      <c r="F6" s="23"/>
      <c r="G6" s="25"/>
      <c r="H6" s="38"/>
      <c r="I6" s="38"/>
      <c r="J6" s="38"/>
      <c r="K6" s="38"/>
      <c r="L6" s="38"/>
      <c r="M6" s="38"/>
      <c r="O6" s="37"/>
    </row>
    <row r="7" spans="1:16">
      <c r="B7" s="25" t="s">
        <v>40</v>
      </c>
      <c r="C7" s="23"/>
      <c r="D7" s="23"/>
      <c r="E7" s="23"/>
      <c r="F7" s="23"/>
      <c r="G7" s="25"/>
      <c r="H7" s="38"/>
      <c r="I7" s="38"/>
      <c r="J7" s="38"/>
      <c r="K7" s="38"/>
      <c r="L7" s="38"/>
      <c r="M7" s="38"/>
      <c r="O7" s="37"/>
    </row>
    <row r="8" spans="1:16">
      <c r="B8" s="48" t="s">
        <v>64</v>
      </c>
      <c r="C8" s="24"/>
      <c r="D8" s="24"/>
      <c r="E8" s="24">
        <v>1</v>
      </c>
      <c r="F8" s="24">
        <v>1</v>
      </c>
      <c r="G8" s="24">
        <v>1</v>
      </c>
      <c r="H8" s="38"/>
      <c r="I8" s="38"/>
      <c r="J8" s="38"/>
      <c r="K8" s="38"/>
      <c r="L8" s="38"/>
      <c r="M8" s="38"/>
      <c r="O8" s="90" t="s">
        <v>223</v>
      </c>
      <c r="P8" s="43"/>
    </row>
    <row r="9" spans="1:16"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O9" s="37"/>
    </row>
    <row r="10" spans="1:16" s="53" customFormat="1">
      <c r="A10" s="279" t="s">
        <v>65</v>
      </c>
      <c r="B10" s="270"/>
      <c r="C10" s="270"/>
      <c r="D10" s="270"/>
      <c r="E10" s="270"/>
      <c r="F10" s="270"/>
      <c r="G10" s="270"/>
      <c r="H10" s="270"/>
      <c r="I10" s="270"/>
      <c r="J10" s="51"/>
      <c r="K10" s="353" t="s">
        <v>31</v>
      </c>
      <c r="L10" s="353"/>
      <c r="M10" s="353"/>
      <c r="O10" s="96"/>
    </row>
    <row r="11" spans="1:16" s="53" customFormat="1">
      <c r="A11" s="271" t="s">
        <v>0</v>
      </c>
      <c r="B11" s="271" t="s">
        <v>1</v>
      </c>
      <c r="C11" s="277" t="s">
        <v>225</v>
      </c>
      <c r="D11" s="277"/>
      <c r="E11" s="271" t="s">
        <v>2</v>
      </c>
      <c r="F11" s="277" t="s">
        <v>3</v>
      </c>
      <c r="G11" s="278" t="s">
        <v>181</v>
      </c>
      <c r="H11" s="277" t="s">
        <v>171</v>
      </c>
      <c r="I11" s="277"/>
      <c r="J11" s="62"/>
      <c r="K11" s="353"/>
      <c r="L11" s="353"/>
      <c r="M11" s="353"/>
      <c r="O11" s="96"/>
    </row>
    <row r="12" spans="1:16" s="56" customFormat="1" ht="20.6">
      <c r="A12" s="271"/>
      <c r="B12" s="271"/>
      <c r="C12" s="58" t="s">
        <v>152</v>
      </c>
      <c r="D12" s="58" t="s">
        <v>153</v>
      </c>
      <c r="E12" s="271"/>
      <c r="F12" s="277"/>
      <c r="G12" s="278"/>
      <c r="H12" s="58" t="s">
        <v>152</v>
      </c>
      <c r="I12" s="58" t="s">
        <v>153</v>
      </c>
      <c r="K12" s="353"/>
      <c r="L12" s="353"/>
      <c r="M12" s="353"/>
      <c r="O12" s="84"/>
    </row>
    <row r="13" spans="1:16" s="53" customFormat="1">
      <c r="A13" s="271" t="s">
        <v>164</v>
      </c>
      <c r="B13" s="271"/>
      <c r="C13" s="271"/>
      <c r="D13" s="271"/>
      <c r="E13" s="271"/>
      <c r="F13" s="271"/>
      <c r="G13" s="271"/>
      <c r="H13" s="271"/>
      <c r="I13" s="271"/>
      <c r="J13" s="62"/>
      <c r="K13" s="63"/>
      <c r="L13" s="63"/>
      <c r="M13" s="63"/>
      <c r="O13" s="96"/>
    </row>
    <row r="14" spans="1:16" s="53" customFormat="1">
      <c r="A14" s="271" t="s">
        <v>11</v>
      </c>
      <c r="B14" s="271"/>
      <c r="C14" s="271"/>
      <c r="D14" s="271"/>
      <c r="E14" s="271"/>
      <c r="F14" s="271"/>
      <c r="G14" s="271"/>
      <c r="H14" s="271"/>
      <c r="I14" s="271"/>
      <c r="J14" s="62"/>
      <c r="K14" s="58">
        <f>H14^2</f>
        <v>0</v>
      </c>
      <c r="L14" s="58">
        <f>I14^2</f>
        <v>0</v>
      </c>
      <c r="M14" s="58" t="e">
        <f>#REF!^2</f>
        <v>#REF!</v>
      </c>
      <c r="O14" s="96"/>
    </row>
    <row r="15" spans="1:16" s="53" customFormat="1">
      <c r="A15" s="271" t="s">
        <v>172</v>
      </c>
      <c r="B15" s="271"/>
      <c r="C15" s="271"/>
      <c r="D15" s="271"/>
      <c r="E15" s="271"/>
      <c r="F15" s="271"/>
      <c r="G15" s="271"/>
      <c r="H15" s="59">
        <f>K15</f>
        <v>0</v>
      </c>
      <c r="I15" s="59">
        <f>L15</f>
        <v>0</v>
      </c>
      <c r="J15" s="60"/>
      <c r="K15" s="58">
        <f>(SUM(K14:K14))^0.5</f>
        <v>0</v>
      </c>
      <c r="L15" s="58">
        <f>(SUM(L14:L14))^0.5</f>
        <v>0</v>
      </c>
      <c r="M15" s="58" t="e">
        <f>(SUM(M14:M14))^0.5</f>
        <v>#REF!</v>
      </c>
      <c r="O15" s="96"/>
    </row>
    <row r="16" spans="1:16" s="53" customFormat="1">
      <c r="A16" s="271" t="s">
        <v>173</v>
      </c>
      <c r="B16" s="271"/>
      <c r="C16" s="271"/>
      <c r="D16" s="271"/>
      <c r="E16" s="271"/>
      <c r="F16" s="271"/>
      <c r="G16" s="271"/>
      <c r="H16" s="59">
        <f>K16</f>
        <v>0</v>
      </c>
      <c r="I16" s="59">
        <f>L16</f>
        <v>0</v>
      </c>
      <c r="J16" s="60"/>
      <c r="K16" s="58">
        <f>K15*1.96</f>
        <v>0</v>
      </c>
      <c r="L16" s="58">
        <f>L15*1.96</f>
        <v>0</v>
      </c>
      <c r="M16" s="58" t="e">
        <f>M15*1.96</f>
        <v>#REF!</v>
      </c>
      <c r="O16" s="96"/>
    </row>
    <row r="17" spans="1:15" s="53" customFormat="1">
      <c r="O17" s="96"/>
    </row>
    <row r="18" spans="1:15" s="53" customFormat="1">
      <c r="A18" s="279" t="s">
        <v>22</v>
      </c>
      <c r="B18" s="279"/>
      <c r="C18" s="279"/>
      <c r="D18" s="279"/>
      <c r="E18" s="279"/>
      <c r="F18" s="279"/>
      <c r="G18" s="279"/>
      <c r="H18" s="279"/>
      <c r="I18" s="279"/>
      <c r="K18" s="352" t="s">
        <v>31</v>
      </c>
      <c r="L18" s="352"/>
      <c r="M18" s="352"/>
      <c r="O18" s="96"/>
    </row>
    <row r="19" spans="1:15" s="53" customFormat="1">
      <c r="A19" s="271" t="s">
        <v>0</v>
      </c>
      <c r="B19" s="271" t="s">
        <v>1</v>
      </c>
      <c r="C19" s="277" t="s">
        <v>225</v>
      </c>
      <c r="D19" s="277"/>
      <c r="E19" s="271" t="s">
        <v>2</v>
      </c>
      <c r="F19" s="277" t="s">
        <v>3</v>
      </c>
      <c r="G19" s="278" t="s">
        <v>181</v>
      </c>
      <c r="H19" s="277" t="s">
        <v>171</v>
      </c>
      <c r="I19" s="277"/>
      <c r="J19" s="62"/>
      <c r="K19" s="352"/>
      <c r="L19" s="352"/>
      <c r="M19" s="352"/>
      <c r="O19" s="96"/>
    </row>
    <row r="20" spans="1:15" s="53" customFormat="1" ht="20.6">
      <c r="A20" s="271"/>
      <c r="B20" s="271"/>
      <c r="C20" s="58" t="s">
        <v>152</v>
      </c>
      <c r="D20" s="58" t="s">
        <v>153</v>
      </c>
      <c r="E20" s="271"/>
      <c r="F20" s="277"/>
      <c r="G20" s="278"/>
      <c r="H20" s="58" t="s">
        <v>152</v>
      </c>
      <c r="I20" s="58" t="s">
        <v>153</v>
      </c>
      <c r="J20" s="56"/>
      <c r="K20" s="352"/>
      <c r="L20" s="352"/>
      <c r="M20" s="352"/>
      <c r="O20" s="96"/>
    </row>
    <row r="21" spans="1:15" s="53" customFormat="1">
      <c r="A21" s="271" t="s">
        <v>164</v>
      </c>
      <c r="B21" s="271"/>
      <c r="C21" s="271"/>
      <c r="D21" s="271"/>
      <c r="E21" s="271"/>
      <c r="F21" s="271"/>
      <c r="G21" s="271"/>
      <c r="H21" s="271"/>
      <c r="I21" s="271"/>
      <c r="J21" s="62"/>
      <c r="K21" s="63"/>
      <c r="L21" s="63"/>
      <c r="M21" s="63"/>
      <c r="O21" s="96"/>
    </row>
    <row r="22" spans="1:15" s="53" customFormat="1">
      <c r="A22" s="271" t="s">
        <v>11</v>
      </c>
      <c r="B22" s="271"/>
      <c r="C22" s="271"/>
      <c r="D22" s="271"/>
      <c r="E22" s="271"/>
      <c r="F22" s="271"/>
      <c r="G22" s="271"/>
      <c r="H22" s="271"/>
      <c r="I22" s="271"/>
      <c r="J22" s="62"/>
      <c r="K22" s="58">
        <f>H22^2</f>
        <v>0</v>
      </c>
      <c r="L22" s="58">
        <f>I22^2</f>
        <v>0</v>
      </c>
      <c r="M22" s="58" t="e">
        <f>#REF!^2</f>
        <v>#REF!</v>
      </c>
      <c r="O22" s="96"/>
    </row>
    <row r="23" spans="1:15" s="53" customFormat="1">
      <c r="A23" s="271" t="s">
        <v>172</v>
      </c>
      <c r="B23" s="271"/>
      <c r="C23" s="271"/>
      <c r="D23" s="271"/>
      <c r="E23" s="271"/>
      <c r="F23" s="271"/>
      <c r="G23" s="271"/>
      <c r="H23" s="59">
        <f>K23</f>
        <v>0</v>
      </c>
      <c r="I23" s="59">
        <f>L23</f>
        <v>0</v>
      </c>
      <c r="J23" s="60"/>
      <c r="K23" s="58">
        <f>(SUM(K22:K22))^0.5</f>
        <v>0</v>
      </c>
      <c r="L23" s="58">
        <f>(SUM(L22:L22))^0.5</f>
        <v>0</v>
      </c>
      <c r="M23" s="58" t="e">
        <f>(SUM(M22:M22))^0.5</f>
        <v>#REF!</v>
      </c>
      <c r="O23" s="96"/>
    </row>
    <row r="24" spans="1:15" s="53" customFormat="1">
      <c r="A24" s="271" t="s">
        <v>173</v>
      </c>
      <c r="B24" s="271"/>
      <c r="C24" s="271"/>
      <c r="D24" s="271"/>
      <c r="E24" s="271"/>
      <c r="F24" s="271"/>
      <c r="G24" s="271"/>
      <c r="H24" s="59">
        <f>K24</f>
        <v>0</v>
      </c>
      <c r="I24" s="59">
        <f>L24</f>
        <v>0</v>
      </c>
      <c r="J24" s="60"/>
      <c r="K24" s="58">
        <f>K23*1.96</f>
        <v>0</v>
      </c>
      <c r="L24" s="58">
        <f>L23*1.96</f>
        <v>0</v>
      </c>
      <c r="M24" s="58" t="e">
        <f>M23*1.96</f>
        <v>#REF!</v>
      </c>
      <c r="O24" s="96"/>
    </row>
    <row r="25" spans="1:15" s="53" customFormat="1">
      <c r="O25" s="96"/>
    </row>
    <row r="26" spans="1:15" s="53" customFormat="1">
      <c r="A26" s="279" t="s">
        <v>29</v>
      </c>
      <c r="B26" s="279"/>
      <c r="C26" s="279"/>
      <c r="D26" s="279"/>
      <c r="E26" s="279"/>
      <c r="F26" s="279"/>
      <c r="G26" s="279"/>
      <c r="H26" s="279"/>
      <c r="I26" s="279"/>
      <c r="K26" s="352" t="s">
        <v>31</v>
      </c>
      <c r="L26" s="352"/>
      <c r="M26" s="352"/>
      <c r="O26" s="96"/>
    </row>
    <row r="27" spans="1:15" s="53" customFormat="1">
      <c r="A27" s="271" t="s">
        <v>0</v>
      </c>
      <c r="B27" s="271" t="s">
        <v>1</v>
      </c>
      <c r="C27" s="277" t="s">
        <v>225</v>
      </c>
      <c r="D27" s="277"/>
      <c r="E27" s="271" t="s">
        <v>2</v>
      </c>
      <c r="F27" s="277" t="s">
        <v>3</v>
      </c>
      <c r="G27" s="278" t="s">
        <v>181</v>
      </c>
      <c r="H27" s="277" t="s">
        <v>171</v>
      </c>
      <c r="I27" s="277"/>
      <c r="J27" s="62"/>
      <c r="K27" s="352"/>
      <c r="L27" s="352"/>
      <c r="M27" s="352"/>
      <c r="O27" s="96"/>
    </row>
    <row r="28" spans="1:15" s="53" customFormat="1" ht="20.6">
      <c r="A28" s="271"/>
      <c r="B28" s="271"/>
      <c r="C28" s="58" t="s">
        <v>152</v>
      </c>
      <c r="D28" s="58" t="s">
        <v>153</v>
      </c>
      <c r="E28" s="271"/>
      <c r="F28" s="277"/>
      <c r="G28" s="278"/>
      <c r="H28" s="58" t="s">
        <v>152</v>
      </c>
      <c r="I28" s="58" t="s">
        <v>153</v>
      </c>
      <c r="J28" s="56"/>
      <c r="K28" s="352"/>
      <c r="L28" s="352"/>
      <c r="M28" s="352"/>
      <c r="O28" s="96"/>
    </row>
    <row r="29" spans="1:15" s="53" customFormat="1">
      <c r="A29" s="271" t="s">
        <v>164</v>
      </c>
      <c r="B29" s="271"/>
      <c r="C29" s="271"/>
      <c r="D29" s="271"/>
      <c r="E29" s="271"/>
      <c r="F29" s="271"/>
      <c r="G29" s="271"/>
      <c r="H29" s="271"/>
      <c r="I29" s="271"/>
      <c r="J29" s="62"/>
      <c r="K29" s="64"/>
      <c r="L29" s="64"/>
      <c r="M29" s="64"/>
      <c r="O29" s="96"/>
    </row>
    <row r="30" spans="1:15" s="53" customFormat="1">
      <c r="A30" s="271" t="s">
        <v>11</v>
      </c>
      <c r="B30" s="271"/>
      <c r="C30" s="271"/>
      <c r="D30" s="271"/>
      <c r="E30" s="271"/>
      <c r="F30" s="271"/>
      <c r="G30" s="271"/>
      <c r="H30" s="271"/>
      <c r="I30" s="271"/>
      <c r="J30" s="62"/>
      <c r="K30" s="58">
        <f>H30^2</f>
        <v>0</v>
      </c>
      <c r="L30" s="58">
        <f>I30^2</f>
        <v>0</v>
      </c>
      <c r="M30" s="58" t="e">
        <f>#REF!^2</f>
        <v>#REF!</v>
      </c>
      <c r="O30" s="96"/>
    </row>
    <row r="31" spans="1:15" s="53" customFormat="1">
      <c r="O31" s="96"/>
    </row>
    <row r="32" spans="1:15" s="53" customFormat="1">
      <c r="A32" s="286" t="s">
        <v>34</v>
      </c>
      <c r="B32" s="286"/>
      <c r="C32" s="286"/>
      <c r="D32" s="286"/>
      <c r="E32" s="286"/>
      <c r="F32" s="286"/>
      <c r="G32" s="286"/>
      <c r="H32" s="286"/>
      <c r="I32" s="286"/>
      <c r="J32" s="74"/>
      <c r="K32" s="352" t="s">
        <v>31</v>
      </c>
      <c r="L32" s="352"/>
      <c r="M32" s="352"/>
      <c r="O32" s="96"/>
    </row>
    <row r="33" spans="1:15" s="53" customFormat="1">
      <c r="A33" s="271" t="s">
        <v>0</v>
      </c>
      <c r="B33" s="271" t="s">
        <v>1</v>
      </c>
      <c r="C33" s="277" t="s">
        <v>225</v>
      </c>
      <c r="D33" s="277"/>
      <c r="E33" s="271" t="s">
        <v>2</v>
      </c>
      <c r="F33" s="277" t="s">
        <v>3</v>
      </c>
      <c r="G33" s="278" t="s">
        <v>181</v>
      </c>
      <c r="H33" s="277" t="s">
        <v>171</v>
      </c>
      <c r="I33" s="277"/>
      <c r="J33" s="62"/>
      <c r="K33" s="352"/>
      <c r="L33" s="352"/>
      <c r="M33" s="352"/>
      <c r="O33" s="96"/>
    </row>
    <row r="34" spans="1:15" s="53" customFormat="1" ht="20.6">
      <c r="A34" s="271"/>
      <c r="B34" s="271"/>
      <c r="C34" s="58" t="s">
        <v>152</v>
      </c>
      <c r="D34" s="58" t="s">
        <v>153</v>
      </c>
      <c r="E34" s="271"/>
      <c r="F34" s="277"/>
      <c r="G34" s="278"/>
      <c r="H34" s="58" t="s">
        <v>152</v>
      </c>
      <c r="I34" s="58" t="s">
        <v>153</v>
      </c>
      <c r="J34" s="56"/>
      <c r="K34" s="352"/>
      <c r="L34" s="352"/>
      <c r="M34" s="352"/>
      <c r="O34" s="96"/>
    </row>
    <row r="35" spans="1:15" s="53" customFormat="1">
      <c r="A35" s="279" t="s">
        <v>164</v>
      </c>
      <c r="B35" s="279"/>
      <c r="C35" s="279"/>
      <c r="D35" s="279"/>
      <c r="E35" s="279"/>
      <c r="F35" s="279"/>
      <c r="G35" s="279"/>
      <c r="H35" s="279"/>
      <c r="I35" s="279"/>
      <c r="K35" s="64"/>
      <c r="L35" s="64"/>
      <c r="M35" s="64"/>
      <c r="O35" s="96"/>
    </row>
    <row r="36" spans="1:15" s="53" customFormat="1">
      <c r="O36" s="96"/>
    </row>
    <row r="37" spans="1:15" s="53" customFormat="1">
      <c r="A37" s="279" t="s">
        <v>39</v>
      </c>
      <c r="B37" s="279"/>
      <c r="C37" s="279"/>
      <c r="D37" s="279"/>
      <c r="E37" s="279"/>
      <c r="F37" s="279"/>
      <c r="G37" s="279"/>
      <c r="H37" s="279"/>
      <c r="I37" s="279"/>
      <c r="K37" s="352" t="s">
        <v>31</v>
      </c>
      <c r="L37" s="352"/>
      <c r="M37" s="352"/>
      <c r="O37" s="96"/>
    </row>
    <row r="38" spans="1:15" s="53" customFormat="1">
      <c r="A38" s="271" t="s">
        <v>0</v>
      </c>
      <c r="B38" s="271" t="s">
        <v>1</v>
      </c>
      <c r="C38" s="277" t="s">
        <v>225</v>
      </c>
      <c r="D38" s="277"/>
      <c r="E38" s="271" t="s">
        <v>2</v>
      </c>
      <c r="F38" s="277" t="s">
        <v>3</v>
      </c>
      <c r="G38" s="278" t="s">
        <v>181</v>
      </c>
      <c r="H38" s="277" t="s">
        <v>171</v>
      </c>
      <c r="I38" s="277"/>
      <c r="K38" s="352"/>
      <c r="L38" s="352"/>
      <c r="M38" s="352"/>
      <c r="O38" s="96"/>
    </row>
    <row r="39" spans="1:15" s="53" customFormat="1" ht="20.6">
      <c r="A39" s="271"/>
      <c r="B39" s="271"/>
      <c r="C39" s="58" t="s">
        <v>152</v>
      </c>
      <c r="D39" s="58" t="s">
        <v>153</v>
      </c>
      <c r="E39" s="271"/>
      <c r="F39" s="277"/>
      <c r="G39" s="278"/>
      <c r="H39" s="58" t="s">
        <v>152</v>
      </c>
      <c r="I39" s="58" t="s">
        <v>153</v>
      </c>
      <c r="K39" s="352"/>
      <c r="L39" s="352"/>
      <c r="M39" s="352"/>
      <c r="O39" s="96"/>
    </row>
    <row r="40" spans="1:15" s="53" customFormat="1">
      <c r="A40" s="279" t="s">
        <v>164</v>
      </c>
      <c r="B40" s="279"/>
      <c r="C40" s="279"/>
      <c r="D40" s="279"/>
      <c r="E40" s="279"/>
      <c r="F40" s="279"/>
      <c r="G40" s="279"/>
      <c r="H40" s="279"/>
      <c r="I40" s="279"/>
      <c r="K40" s="64"/>
      <c r="L40" s="64"/>
      <c r="M40" s="64"/>
      <c r="O40" s="96"/>
    </row>
    <row r="41" spans="1:15" s="53" customFormat="1">
      <c r="A41" s="279" t="s">
        <v>33</v>
      </c>
      <c r="B41" s="279"/>
      <c r="C41" s="279"/>
      <c r="D41" s="279"/>
      <c r="E41" s="279"/>
      <c r="F41" s="279"/>
      <c r="G41" s="279"/>
      <c r="H41" s="279"/>
      <c r="I41" s="279"/>
      <c r="K41" s="58">
        <f>H41^2</f>
        <v>0</v>
      </c>
      <c r="L41" s="58">
        <f>I41^2</f>
        <v>0</v>
      </c>
      <c r="M41" s="58" t="e">
        <f>#REF!^2</f>
        <v>#REF!</v>
      </c>
      <c r="O41" s="96"/>
    </row>
    <row r="42" spans="1:15" s="53" customFormat="1"/>
  </sheetData>
  <mergeCells count="61">
    <mergeCell ref="O1:O3"/>
    <mergeCell ref="B1:B2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C1:G1"/>
    <mergeCell ref="A13:I13"/>
    <mergeCell ref="A14:I14"/>
    <mergeCell ref="A15:G15"/>
    <mergeCell ref="A16:G16"/>
    <mergeCell ref="K18:M20"/>
    <mergeCell ref="A19:A20"/>
    <mergeCell ref="B19:B20"/>
    <mergeCell ref="C19:D19"/>
    <mergeCell ref="E19:E20"/>
    <mergeCell ref="F19:F20"/>
    <mergeCell ref="G19:G20"/>
    <mergeCell ref="H19:I19"/>
    <mergeCell ref="A18:I18"/>
    <mergeCell ref="K26:M28"/>
    <mergeCell ref="A27:A28"/>
    <mergeCell ref="B27:B28"/>
    <mergeCell ref="C27:D27"/>
    <mergeCell ref="E27:E28"/>
    <mergeCell ref="F27:F28"/>
    <mergeCell ref="G27:G28"/>
    <mergeCell ref="H27:I27"/>
    <mergeCell ref="K32:M34"/>
    <mergeCell ref="C33:D33"/>
    <mergeCell ref="E33:E34"/>
    <mergeCell ref="F33:F34"/>
    <mergeCell ref="G33:G34"/>
    <mergeCell ref="H33:I33"/>
    <mergeCell ref="A32:I32"/>
    <mergeCell ref="A33:A34"/>
    <mergeCell ref="B33:B34"/>
    <mergeCell ref="A41:I41"/>
    <mergeCell ref="A35:I35"/>
    <mergeCell ref="A37:I37"/>
    <mergeCell ref="K37:M39"/>
    <mergeCell ref="A38:A39"/>
    <mergeCell ref="B38:B39"/>
    <mergeCell ref="C38:D38"/>
    <mergeCell ref="E38:E39"/>
    <mergeCell ref="F38:F39"/>
    <mergeCell ref="G38:G39"/>
    <mergeCell ref="H38:I38"/>
    <mergeCell ref="A40:I40"/>
    <mergeCell ref="A29:I29"/>
    <mergeCell ref="A30:I30"/>
    <mergeCell ref="A21:I21"/>
    <mergeCell ref="A22:I22"/>
    <mergeCell ref="A23:G23"/>
    <mergeCell ref="A24:G24"/>
    <mergeCell ref="A26:I26"/>
  </mergeCells>
  <phoneticPr fontId="7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69"/>
  <sheetViews>
    <sheetView zoomScaleNormal="100" workbookViewId="0">
      <selection activeCell="F1" sqref="F1:F1048576"/>
    </sheetView>
  </sheetViews>
  <sheetFormatPr defaultColWidth="9.15234375" defaultRowHeight="10.3"/>
  <cols>
    <col min="1" max="1" width="5.3046875" style="18" bestFit="1" customWidth="1"/>
    <col min="2" max="2" width="32.84375" style="15" bestFit="1" customWidth="1"/>
    <col min="3" max="5" width="11.15234375" style="21" customWidth="1"/>
    <col min="6" max="6" width="15.3046875" style="18" customWidth="1"/>
    <col min="7" max="7" width="15.3046875" style="21" customWidth="1"/>
    <col min="8" max="8" width="2.84375" style="18" bestFit="1" customWidth="1"/>
    <col min="9" max="11" width="9" style="21" customWidth="1"/>
    <col min="12" max="12" width="6" style="18" customWidth="1"/>
    <col min="13" max="14" width="10" style="97" bestFit="1" customWidth="1"/>
    <col min="15" max="15" width="10" style="97" customWidth="1"/>
    <col min="16" max="16" width="6" style="18" customWidth="1"/>
    <col min="17" max="17" width="59" style="18" customWidth="1"/>
    <col min="18" max="16384" width="9.15234375" style="18"/>
  </cols>
  <sheetData>
    <row r="1" spans="1:18" ht="22.5" customHeight="1">
      <c r="B1" s="240" t="s">
        <v>227</v>
      </c>
      <c r="C1" s="240"/>
      <c r="D1" s="240"/>
      <c r="E1" s="240"/>
      <c r="Q1" s="241" t="s">
        <v>160</v>
      </c>
    </row>
    <row r="2" spans="1:18" ht="11.25" customHeight="1">
      <c r="B2" s="291"/>
      <c r="C2" s="249" t="s">
        <v>170</v>
      </c>
      <c r="D2" s="249"/>
      <c r="E2" s="249"/>
      <c r="Q2" s="241"/>
    </row>
    <row r="3" spans="1:18" ht="20.6">
      <c r="B3" s="291"/>
      <c r="C3" s="85" t="s">
        <v>152</v>
      </c>
      <c r="D3" s="85" t="s">
        <v>153</v>
      </c>
      <c r="E3" s="85" t="s">
        <v>253</v>
      </c>
      <c r="Q3" s="241"/>
    </row>
    <row r="4" spans="1:18">
      <c r="B4" s="79" t="s">
        <v>65</v>
      </c>
      <c r="C4" s="14"/>
      <c r="D4" s="14"/>
      <c r="E4" s="14"/>
      <c r="Q4" s="124" t="s">
        <v>280</v>
      </c>
      <c r="R4" s="18" t="s">
        <v>266</v>
      </c>
    </row>
    <row r="5" spans="1:18">
      <c r="B5" s="80" t="s">
        <v>22</v>
      </c>
      <c r="C5" s="23">
        <f>I43</f>
        <v>2.9493697670745416</v>
      </c>
      <c r="D5" s="23">
        <f>J43</f>
        <v>3.2939456618064198</v>
      </c>
      <c r="E5" s="23">
        <f>K43</f>
        <v>5.6320815143722243</v>
      </c>
      <c r="F5" s="38"/>
      <c r="G5" s="42"/>
      <c r="H5" s="38"/>
      <c r="I5" s="42"/>
      <c r="J5" s="42"/>
      <c r="K5" s="42"/>
      <c r="L5" s="38"/>
      <c r="M5" s="103"/>
      <c r="N5" s="103"/>
      <c r="O5" s="103"/>
      <c r="Q5" s="37"/>
    </row>
    <row r="6" spans="1:18">
      <c r="B6" s="80" t="s">
        <v>29</v>
      </c>
      <c r="C6" s="23"/>
      <c r="D6" s="23"/>
      <c r="E6" s="23"/>
      <c r="F6" s="38"/>
      <c r="G6" s="42"/>
      <c r="H6" s="38"/>
      <c r="I6" s="42"/>
      <c r="J6" s="42"/>
      <c r="K6" s="42"/>
      <c r="L6" s="38"/>
      <c r="M6" s="103"/>
      <c r="N6" s="103"/>
      <c r="O6" s="103"/>
      <c r="Q6" s="37"/>
    </row>
    <row r="7" spans="1:18">
      <c r="B7" s="80" t="s">
        <v>38</v>
      </c>
      <c r="C7" s="23"/>
      <c r="D7" s="23"/>
      <c r="E7" s="23"/>
      <c r="F7" s="38"/>
      <c r="G7" s="42"/>
      <c r="H7" s="38"/>
      <c r="I7" s="42"/>
      <c r="J7" s="42"/>
      <c r="K7" s="42"/>
      <c r="L7" s="38"/>
      <c r="M7" s="103"/>
      <c r="N7" s="103"/>
      <c r="O7" s="103"/>
      <c r="Q7" s="37"/>
    </row>
    <row r="8" spans="1:18">
      <c r="B8" s="80" t="s">
        <v>40</v>
      </c>
      <c r="C8" s="23"/>
      <c r="D8" s="23"/>
      <c r="E8" s="23"/>
      <c r="F8" s="38"/>
      <c r="G8" s="42"/>
      <c r="H8" s="38"/>
      <c r="I8" s="42"/>
      <c r="J8" s="42"/>
      <c r="K8" s="42"/>
      <c r="L8" s="38"/>
      <c r="M8" s="103"/>
      <c r="N8" s="103"/>
      <c r="O8" s="103"/>
      <c r="Q8" s="37"/>
    </row>
    <row r="9" spans="1:18">
      <c r="B9" s="106" t="s">
        <v>64</v>
      </c>
      <c r="C9" s="24">
        <v>2.9</v>
      </c>
      <c r="D9" s="24">
        <v>3.3</v>
      </c>
      <c r="E9" s="24">
        <f>ROUND(MAX(E4:E8),1)</f>
        <v>5.6</v>
      </c>
      <c r="F9" s="38"/>
      <c r="G9" s="42"/>
      <c r="H9" s="38"/>
      <c r="I9" s="42"/>
      <c r="J9" s="42"/>
      <c r="K9" s="42"/>
      <c r="L9" s="38"/>
      <c r="M9" s="103"/>
      <c r="N9" s="103"/>
      <c r="O9" s="103"/>
      <c r="Q9" s="37"/>
    </row>
    <row r="10" spans="1:18">
      <c r="B10" s="38"/>
      <c r="C10" s="42"/>
      <c r="D10" s="42"/>
      <c r="E10" s="42"/>
      <c r="F10" s="38"/>
      <c r="G10" s="42"/>
      <c r="H10" s="38"/>
      <c r="I10" s="42"/>
      <c r="J10" s="42"/>
      <c r="K10" s="42"/>
      <c r="L10" s="38"/>
      <c r="M10" s="103"/>
      <c r="N10" s="103"/>
      <c r="O10" s="103"/>
      <c r="Q10" s="37"/>
    </row>
    <row r="11" spans="1:18" s="53" customFormat="1">
      <c r="A11" s="279" t="s">
        <v>65</v>
      </c>
      <c r="B11" s="270"/>
      <c r="C11" s="270"/>
      <c r="D11" s="270"/>
      <c r="E11" s="270"/>
      <c r="F11" s="270"/>
      <c r="G11" s="270"/>
      <c r="H11" s="270"/>
      <c r="I11" s="270"/>
      <c r="J11" s="270"/>
      <c r="K11" s="51"/>
      <c r="L11" s="51"/>
      <c r="M11" s="308" t="s">
        <v>31</v>
      </c>
      <c r="N11" s="308"/>
      <c r="O11" s="129"/>
      <c r="Q11" s="96"/>
    </row>
    <row r="12" spans="1:18" s="53" customFormat="1">
      <c r="A12" s="271" t="s">
        <v>0</v>
      </c>
      <c r="B12" s="281" t="s">
        <v>1</v>
      </c>
      <c r="C12" s="289" t="s">
        <v>225</v>
      </c>
      <c r="D12" s="289"/>
      <c r="E12" s="134"/>
      <c r="F12" s="281" t="s">
        <v>2</v>
      </c>
      <c r="G12" s="289" t="s">
        <v>3</v>
      </c>
      <c r="H12" s="290" t="s">
        <v>181</v>
      </c>
      <c r="I12" s="289" t="s">
        <v>171</v>
      </c>
      <c r="J12" s="289"/>
      <c r="K12" s="126"/>
      <c r="L12" s="54"/>
      <c r="M12" s="308"/>
      <c r="N12" s="308"/>
      <c r="O12" s="129"/>
      <c r="Q12" s="96"/>
    </row>
    <row r="13" spans="1:18" s="56" customFormat="1" ht="20.6">
      <c r="A13" s="271"/>
      <c r="B13" s="281"/>
      <c r="C13" s="69" t="s">
        <v>152</v>
      </c>
      <c r="D13" s="69" t="s">
        <v>153</v>
      </c>
      <c r="E13" s="69"/>
      <c r="F13" s="281"/>
      <c r="G13" s="289"/>
      <c r="H13" s="290"/>
      <c r="I13" s="69" t="s">
        <v>152</v>
      </c>
      <c r="J13" s="69" t="s">
        <v>153</v>
      </c>
      <c r="K13" s="127"/>
      <c r="L13" s="55"/>
      <c r="M13" s="308"/>
      <c r="N13" s="308"/>
      <c r="O13" s="129"/>
      <c r="Q13" s="84"/>
    </row>
    <row r="14" spans="1:18" s="53" customFormat="1">
      <c r="A14" s="281" t="s">
        <v>164</v>
      </c>
      <c r="B14" s="281"/>
      <c r="C14" s="281"/>
      <c r="D14" s="281"/>
      <c r="E14" s="281"/>
      <c r="F14" s="281"/>
      <c r="G14" s="281"/>
      <c r="H14" s="281"/>
      <c r="I14" s="281"/>
      <c r="J14" s="281"/>
      <c r="K14" s="54"/>
      <c r="L14" s="54"/>
      <c r="M14" s="104"/>
      <c r="N14" s="104"/>
      <c r="O14" s="130"/>
      <c r="Q14" s="96"/>
    </row>
    <row r="15" spans="1:18" s="53" customFormat="1">
      <c r="A15" s="281" t="s">
        <v>11</v>
      </c>
      <c r="B15" s="281"/>
      <c r="C15" s="281"/>
      <c r="D15" s="281"/>
      <c r="E15" s="281"/>
      <c r="F15" s="281"/>
      <c r="G15" s="281"/>
      <c r="H15" s="281"/>
      <c r="I15" s="281"/>
      <c r="J15" s="281"/>
      <c r="K15" s="54"/>
      <c r="L15" s="54"/>
      <c r="M15" s="105">
        <f>I15^2</f>
        <v>0</v>
      </c>
      <c r="N15" s="105">
        <f>J15^2</f>
        <v>0</v>
      </c>
      <c r="O15" s="129"/>
      <c r="Q15" s="96"/>
    </row>
    <row r="16" spans="1:18" s="53" customFormat="1">
      <c r="A16" s="271" t="s">
        <v>172</v>
      </c>
      <c r="B16" s="271"/>
      <c r="C16" s="271"/>
      <c r="D16" s="271"/>
      <c r="E16" s="271"/>
      <c r="F16" s="271"/>
      <c r="G16" s="271"/>
      <c r="H16" s="271"/>
      <c r="I16" s="59">
        <f>M16</f>
        <v>0</v>
      </c>
      <c r="J16" s="59">
        <f>N16</f>
        <v>0</v>
      </c>
      <c r="K16" s="60"/>
      <c r="L16" s="60"/>
      <c r="M16" s="99">
        <f>(SUM(M15:M15))^0.5</f>
        <v>0</v>
      </c>
      <c r="N16" s="99">
        <f>(SUM(N15:N15))^0.5</f>
        <v>0</v>
      </c>
      <c r="O16" s="112"/>
      <c r="Q16" s="96"/>
    </row>
    <row r="17" spans="1:17" s="53" customFormat="1">
      <c r="A17" s="271" t="s">
        <v>173</v>
      </c>
      <c r="B17" s="271"/>
      <c r="C17" s="271"/>
      <c r="D17" s="271"/>
      <c r="E17" s="271"/>
      <c r="F17" s="271"/>
      <c r="G17" s="271"/>
      <c r="H17" s="271"/>
      <c r="I17" s="59">
        <f>M17</f>
        <v>0</v>
      </c>
      <c r="J17" s="59">
        <f>N17</f>
        <v>0</v>
      </c>
      <c r="K17" s="60"/>
      <c r="L17" s="60"/>
      <c r="M17" s="99">
        <f>M16*1.96</f>
        <v>0</v>
      </c>
      <c r="N17" s="99">
        <f>N16*1.96</f>
        <v>0</v>
      </c>
      <c r="O17" s="112"/>
      <c r="Q17" s="96"/>
    </row>
    <row r="18" spans="1:17" s="53" customFormat="1">
      <c r="B18" s="52"/>
      <c r="C18" s="61"/>
      <c r="D18" s="61"/>
      <c r="E18" s="61"/>
      <c r="G18" s="61"/>
      <c r="I18" s="61"/>
      <c r="J18" s="61"/>
      <c r="K18" s="61"/>
      <c r="M18" s="97"/>
      <c r="N18" s="97"/>
      <c r="O18" s="97"/>
      <c r="Q18" s="96"/>
    </row>
    <row r="19" spans="1:17" ht="11.25" customHeight="1">
      <c r="A19" s="241" t="s">
        <v>197</v>
      </c>
      <c r="B19" s="241"/>
      <c r="C19" s="241"/>
      <c r="D19" s="241"/>
      <c r="E19" s="241"/>
      <c r="F19" s="241"/>
      <c r="G19" s="241"/>
      <c r="H19" s="241"/>
      <c r="I19" s="241"/>
      <c r="J19" s="241"/>
      <c r="K19" s="241"/>
      <c r="M19" s="297" t="s">
        <v>31</v>
      </c>
      <c r="N19" s="297"/>
      <c r="O19" s="297"/>
      <c r="Q19" s="37"/>
    </row>
    <row r="20" spans="1:17" ht="11.25" customHeight="1">
      <c r="A20" s="240" t="s">
        <v>0</v>
      </c>
      <c r="B20" s="240" t="s">
        <v>1</v>
      </c>
      <c r="C20" s="256" t="s">
        <v>225</v>
      </c>
      <c r="D20" s="257"/>
      <c r="E20" s="258"/>
      <c r="F20" s="240" t="s">
        <v>2</v>
      </c>
      <c r="G20" s="249" t="s">
        <v>3</v>
      </c>
      <c r="H20" s="287" t="s">
        <v>4</v>
      </c>
      <c r="I20" s="309" t="s">
        <v>171</v>
      </c>
      <c r="J20" s="309"/>
      <c r="K20" s="309"/>
      <c r="L20" s="10"/>
      <c r="M20" s="297"/>
      <c r="N20" s="297"/>
      <c r="O20" s="297"/>
      <c r="Q20" s="37"/>
    </row>
    <row r="21" spans="1:17" ht="20.6">
      <c r="A21" s="240"/>
      <c r="B21" s="240"/>
      <c r="C21" s="85" t="s">
        <v>263</v>
      </c>
      <c r="D21" s="85" t="s">
        <v>262</v>
      </c>
      <c r="E21" s="85" t="s">
        <v>253</v>
      </c>
      <c r="F21" s="240"/>
      <c r="G21" s="249"/>
      <c r="H21" s="287"/>
      <c r="I21" s="85" t="s">
        <v>263</v>
      </c>
      <c r="J21" s="85" t="s">
        <v>262</v>
      </c>
      <c r="K21" s="85" t="s">
        <v>253</v>
      </c>
      <c r="L21" s="34"/>
      <c r="M21" s="297"/>
      <c r="N21" s="297"/>
      <c r="O21" s="297"/>
      <c r="Q21" s="37"/>
    </row>
    <row r="22" spans="1:17" ht="11.25" customHeight="1">
      <c r="A22" s="292" t="s">
        <v>164</v>
      </c>
      <c r="B22" s="293"/>
      <c r="C22" s="293"/>
      <c r="D22" s="293"/>
      <c r="E22" s="293"/>
      <c r="F22" s="293"/>
      <c r="G22" s="293"/>
      <c r="H22" s="293"/>
      <c r="I22" s="293"/>
      <c r="J22" s="293"/>
      <c r="K22" s="294"/>
      <c r="L22" s="8"/>
      <c r="M22" s="100"/>
      <c r="N22" s="100"/>
      <c r="O22" s="100"/>
      <c r="Q22" s="37"/>
    </row>
    <row r="23" spans="1:17">
      <c r="A23" s="3" t="str">
        <f>'CATR-Er'!A5</f>
        <v>A2-1a</v>
      </c>
      <c r="B23" s="22" t="str">
        <f>'CATR-Er'!B5</f>
        <v>Misalignment and pointing error of BS (for EIRP)</v>
      </c>
      <c r="C23" s="28">
        <f>'CATR-Er'!C5</f>
        <v>0.2</v>
      </c>
      <c r="D23" s="28">
        <f>'CATR-Er'!D5</f>
        <v>0.2</v>
      </c>
      <c r="E23" s="28">
        <f>'CATR-Er'!F5</f>
        <v>0.2</v>
      </c>
      <c r="F23" s="6" t="str">
        <f>'CATR-Er'!G5</f>
        <v>Exp. normal</v>
      </c>
      <c r="G23" s="28">
        <f>'CATR-Er'!H5</f>
        <v>2</v>
      </c>
      <c r="H23" s="6">
        <f>'CATR-Er'!I5</f>
        <v>1</v>
      </c>
      <c r="I23" s="2">
        <f t="shared" ref="I23:K28" si="0">C23/$G23</f>
        <v>0.1</v>
      </c>
      <c r="J23" s="2">
        <f t="shared" si="0"/>
        <v>0.1</v>
      </c>
      <c r="K23" s="2">
        <f t="shared" si="0"/>
        <v>0.1</v>
      </c>
      <c r="L23" s="11"/>
      <c r="M23" s="101">
        <f t="shared" ref="M23:O28" si="1">I23^2</f>
        <v>1.0000000000000002E-2</v>
      </c>
      <c r="N23" s="101">
        <f t="shared" si="1"/>
        <v>1.0000000000000002E-2</v>
      </c>
      <c r="O23" s="101">
        <f t="shared" si="1"/>
        <v>1.0000000000000002E-2</v>
      </c>
      <c r="Q23" s="37"/>
    </row>
    <row r="24" spans="1:17" ht="30.9">
      <c r="A24" s="3" t="str">
        <f>TE!A10</f>
        <v>C1-9</v>
      </c>
      <c r="B24" s="22" t="str">
        <f>TE!B10</f>
        <v>RF power measurement equipment standard uncertainty σ (dB) of the absolute level for a time domain wideband measurement for FR2</v>
      </c>
      <c r="C24" s="28">
        <f>TE!C10</f>
        <v>1.25</v>
      </c>
      <c r="D24" s="28">
        <f>TE!D10</f>
        <v>1.45</v>
      </c>
      <c r="E24" s="28">
        <f>TE!E10</f>
        <v>2.61</v>
      </c>
      <c r="F24" s="6" t="str">
        <f>TE!F10</f>
        <v>Gaussian</v>
      </c>
      <c r="G24" s="28">
        <f>TE!G10</f>
        <v>1</v>
      </c>
      <c r="H24" s="6">
        <f>'CATR-Er'!I17</f>
        <v>1</v>
      </c>
      <c r="I24" s="2">
        <f t="shared" si="0"/>
        <v>1.25</v>
      </c>
      <c r="J24" s="2">
        <f t="shared" si="0"/>
        <v>1.45</v>
      </c>
      <c r="K24" s="2">
        <f t="shared" si="0"/>
        <v>2.61</v>
      </c>
      <c r="L24" s="11"/>
      <c r="M24" s="101">
        <f t="shared" si="1"/>
        <v>1.5625</v>
      </c>
      <c r="N24" s="101">
        <f t="shared" si="1"/>
        <v>2.1025</v>
      </c>
      <c r="O24" s="101">
        <f t="shared" si="1"/>
        <v>6.8120999999999992</v>
      </c>
      <c r="Q24" s="37"/>
    </row>
    <row r="25" spans="1:17" ht="20.6">
      <c r="A25" s="3" t="str">
        <f>'CATR-Er'!A9</f>
        <v>A2-2a</v>
      </c>
      <c r="B25" s="22" t="str">
        <f>'CATR-Er'!B9</f>
        <v>Standing wave between BS and test range antenna</v>
      </c>
      <c r="C25" s="28">
        <f>'CATR-Er'!C9</f>
        <v>0.03</v>
      </c>
      <c r="D25" s="28">
        <f>'CATR-Er'!D9</f>
        <v>0.03</v>
      </c>
      <c r="E25" s="28">
        <f>'CATR-Er'!F9</f>
        <v>0.21</v>
      </c>
      <c r="F25" s="6" t="str">
        <f>'CATR-Er'!G9</f>
        <v>U-shaped</v>
      </c>
      <c r="G25" s="28">
        <f>'CATR-Er'!H9</f>
        <v>1.4142135623730951</v>
      </c>
      <c r="H25" s="6">
        <f>'CATR-Er'!I9</f>
        <v>1</v>
      </c>
      <c r="I25" s="2">
        <f t="shared" si="0"/>
        <v>2.1213203435596423E-2</v>
      </c>
      <c r="J25" s="2">
        <f t="shared" si="0"/>
        <v>2.1213203435596423E-2</v>
      </c>
      <c r="K25" s="2">
        <f t="shared" si="0"/>
        <v>0.14849242404917495</v>
      </c>
      <c r="L25" s="11"/>
      <c r="M25" s="101">
        <f t="shared" si="1"/>
        <v>4.4999999999999988E-4</v>
      </c>
      <c r="N25" s="101">
        <f t="shared" si="1"/>
        <v>4.4999999999999988E-4</v>
      </c>
      <c r="O25" s="101">
        <f t="shared" si="1"/>
        <v>2.2049999999999993E-2</v>
      </c>
      <c r="Q25" s="37"/>
    </row>
    <row r="26" spans="1:17" ht="20.6">
      <c r="A26" s="3" t="str">
        <f>'CATR-Er'!A10</f>
        <v>A2-3</v>
      </c>
      <c r="B26" s="22" t="str">
        <f>'CATR-Er'!B10</f>
        <v>RF leakage (SGH connector terminated &amp; test range antenna connector cable terminated)</v>
      </c>
      <c r="C26" s="28">
        <f>'CATR-Er'!C10</f>
        <v>0.01</v>
      </c>
      <c r="D26" s="28">
        <f>'CATR-Er'!D10</f>
        <v>0.01</v>
      </c>
      <c r="E26" s="28">
        <f>'CATR-Er'!F10</f>
        <v>1E-3</v>
      </c>
      <c r="F26" s="6" t="str">
        <f>'CATR-Er'!G10</f>
        <v>Gaussian</v>
      </c>
      <c r="G26" s="28">
        <f>'CATR-Er'!H10</f>
        <v>1</v>
      </c>
      <c r="H26" s="6">
        <f>'CATR-Er'!I10</f>
        <v>1</v>
      </c>
      <c r="I26" s="2">
        <f t="shared" si="0"/>
        <v>0.01</v>
      </c>
      <c r="J26" s="2">
        <f t="shared" si="0"/>
        <v>0.01</v>
      </c>
      <c r="K26" s="2">
        <f t="shared" si="0"/>
        <v>1E-3</v>
      </c>
      <c r="L26" s="11"/>
      <c r="M26" s="101">
        <f t="shared" si="1"/>
        <v>1E-4</v>
      </c>
      <c r="N26" s="101">
        <f t="shared" si="1"/>
        <v>1E-4</v>
      </c>
      <c r="O26" s="101">
        <f t="shared" si="1"/>
        <v>9.9999999999999995E-7</v>
      </c>
      <c r="Q26" s="37"/>
    </row>
    <row r="27" spans="1:17">
      <c r="A27" s="3" t="str">
        <f>'CATR-Er'!A11</f>
        <v>A2-4a</v>
      </c>
      <c r="B27" s="22" t="str">
        <f>'CATR-Er'!B11</f>
        <v>QZ ripple experienced by BS</v>
      </c>
      <c r="C27" s="28">
        <f>'CATR-Er'!C11</f>
        <v>0.4</v>
      </c>
      <c r="D27" s="28">
        <f>'CATR-Er'!D11</f>
        <v>0.4</v>
      </c>
      <c r="E27" s="28">
        <f>'CATR-Er'!F11</f>
        <v>0.4</v>
      </c>
      <c r="F27" s="6" t="str">
        <f>'CATR-Er'!G11</f>
        <v xml:space="preserve">Gaussian </v>
      </c>
      <c r="G27" s="28">
        <f>'CATR-Er'!H11</f>
        <v>1</v>
      </c>
      <c r="H27" s="6">
        <f>'CATR-Er'!I11</f>
        <v>1</v>
      </c>
      <c r="I27" s="2">
        <f t="shared" si="0"/>
        <v>0.4</v>
      </c>
      <c r="J27" s="2">
        <f t="shared" si="0"/>
        <v>0.4</v>
      </c>
      <c r="K27" s="2">
        <f t="shared" si="0"/>
        <v>0.4</v>
      </c>
      <c r="L27" s="11"/>
      <c r="M27" s="101">
        <f t="shared" si="1"/>
        <v>0.16000000000000003</v>
      </c>
      <c r="N27" s="101">
        <f t="shared" si="1"/>
        <v>0.16000000000000003</v>
      </c>
      <c r="O27" s="101">
        <f t="shared" si="1"/>
        <v>0.16000000000000003</v>
      </c>
      <c r="Q27" s="37"/>
    </row>
    <row r="28" spans="1:17">
      <c r="A28" s="3" t="str">
        <f>'CATR-Er'!A12</f>
        <v>A2-12</v>
      </c>
      <c r="B28" s="22" t="str">
        <f>'CATR-Er'!B12</f>
        <v>Frequency flatness of test system</v>
      </c>
      <c r="C28" s="28">
        <f>'CATR-Er'!C12</f>
        <v>0.25</v>
      </c>
      <c r="D28" s="28">
        <f>'CATR-Er'!D12</f>
        <v>0.25</v>
      </c>
      <c r="E28" s="28">
        <f>'CATR-Er'!F12</f>
        <v>0.25</v>
      </c>
      <c r="F28" s="6" t="str">
        <f>'CATR-Er'!G12</f>
        <v>Gaussian</v>
      </c>
      <c r="G28" s="28">
        <f>'CATR-Er'!H12</f>
        <v>1</v>
      </c>
      <c r="H28" s="6">
        <f>'CATR-Er'!I12</f>
        <v>1</v>
      </c>
      <c r="I28" s="2">
        <f t="shared" si="0"/>
        <v>0.25</v>
      </c>
      <c r="J28" s="2">
        <f t="shared" si="0"/>
        <v>0.25</v>
      </c>
      <c r="K28" s="2">
        <f t="shared" si="0"/>
        <v>0.25</v>
      </c>
      <c r="L28" s="11"/>
      <c r="M28" s="101">
        <f t="shared" si="1"/>
        <v>6.25E-2</v>
      </c>
      <c r="N28" s="101">
        <f t="shared" si="1"/>
        <v>6.25E-2</v>
      </c>
      <c r="O28" s="101">
        <f t="shared" si="1"/>
        <v>6.25E-2</v>
      </c>
      <c r="Q28" s="37"/>
    </row>
    <row r="29" spans="1:17" ht="11.25" customHeight="1">
      <c r="A29" s="292" t="s">
        <v>11</v>
      </c>
      <c r="B29" s="293"/>
      <c r="C29" s="293"/>
      <c r="D29" s="293"/>
      <c r="E29" s="293"/>
      <c r="F29" s="293"/>
      <c r="G29" s="293"/>
      <c r="H29" s="293"/>
      <c r="I29" s="293"/>
      <c r="J29" s="293"/>
      <c r="K29" s="294"/>
      <c r="L29" s="8"/>
      <c r="M29" s="100"/>
      <c r="N29" s="100"/>
      <c r="O29" s="100"/>
      <c r="Q29" s="37"/>
    </row>
    <row r="30" spans="1:17">
      <c r="A30" s="3" t="str">
        <f>TE!A6</f>
        <v>C1-3</v>
      </c>
      <c r="B30" s="22" t="str">
        <f>TE!B6</f>
        <v>Uncertainty of the network analyzer</v>
      </c>
      <c r="C30" s="28">
        <f>TE!C6</f>
        <v>0.3</v>
      </c>
      <c r="D30" s="28">
        <f>TE!D6</f>
        <v>0.3</v>
      </c>
      <c r="E30" s="28">
        <f>TE!E6</f>
        <v>0.85</v>
      </c>
      <c r="F30" s="6" t="str">
        <f>TE!F6</f>
        <v>Gaussian</v>
      </c>
      <c r="G30" s="28">
        <f>TE!G6</f>
        <v>1</v>
      </c>
      <c r="H30" s="6">
        <f>'CATR-Er'!I22</f>
        <v>1</v>
      </c>
      <c r="I30" s="2">
        <f t="shared" ref="I30:I41" si="2">C30/$G30</f>
        <v>0.3</v>
      </c>
      <c r="J30" s="2">
        <f t="shared" ref="J30:J41" si="3">D30/$G30</f>
        <v>0.3</v>
      </c>
      <c r="K30" s="2">
        <f t="shared" ref="K30:K41" si="4">E30/$G30</f>
        <v>0.85</v>
      </c>
      <c r="L30" s="11"/>
      <c r="M30" s="101">
        <f t="shared" ref="M30:M41" si="5">I30^2</f>
        <v>0.09</v>
      </c>
      <c r="N30" s="101">
        <f t="shared" ref="N30:N41" si="6">J30^2</f>
        <v>0.09</v>
      </c>
      <c r="O30" s="101">
        <f t="shared" ref="O30:O41" si="7">K30^2</f>
        <v>0.72249999999999992</v>
      </c>
      <c r="Q30" s="37"/>
    </row>
    <row r="31" spans="1:17" ht="20.6">
      <c r="A31" s="3" t="str">
        <f>'CATR-Er'!A24</f>
        <v>A2-5b</v>
      </c>
      <c r="B31" s="22" t="str">
        <f>'CATR-Er'!B24</f>
        <v>Mismatch of receiver chain for low power receiver</v>
      </c>
      <c r="C31" s="28">
        <f>'CATR-Er'!C24</f>
        <v>0.72</v>
      </c>
      <c r="D31" s="28">
        <f>'CATR-Er'!D24</f>
        <v>0.72</v>
      </c>
      <c r="E31" s="28">
        <f>'CATR-Er'!F24</f>
        <v>0.72</v>
      </c>
      <c r="F31" s="6" t="str">
        <f>'CATR-Er'!G24</f>
        <v>U-shaped</v>
      </c>
      <c r="G31" s="28">
        <f>'CATR-Er'!H24</f>
        <v>1.4142135623730951</v>
      </c>
      <c r="H31" s="6">
        <f>'CATR-Er'!I23</f>
        <v>1</v>
      </c>
      <c r="I31" s="2">
        <f t="shared" si="2"/>
        <v>0.50911688245431419</v>
      </c>
      <c r="J31" s="2">
        <f t="shared" si="3"/>
        <v>0.50911688245431419</v>
      </c>
      <c r="K31" s="2">
        <f t="shared" si="4"/>
        <v>0.50911688245431419</v>
      </c>
      <c r="L31" s="11"/>
      <c r="M31" s="101">
        <f t="shared" si="5"/>
        <v>0.25919999999999999</v>
      </c>
      <c r="N31" s="101">
        <f t="shared" si="6"/>
        <v>0.25919999999999999</v>
      </c>
      <c r="O31" s="101">
        <f t="shared" si="7"/>
        <v>0.25919999999999999</v>
      </c>
      <c r="Q31" s="37"/>
    </row>
    <row r="32" spans="1:17">
      <c r="A32" s="3" t="str">
        <f>'CATR-Er'!A25</f>
        <v>A2-6</v>
      </c>
      <c r="B32" s="22" t="str">
        <f>'CATR-Er'!B25</f>
        <v>Insertion loss of receiver chain</v>
      </c>
      <c r="C32" s="28">
        <f>'CATR-Er'!C25</f>
        <v>0</v>
      </c>
      <c r="D32" s="28">
        <f>'CATR-Er'!D25</f>
        <v>0</v>
      </c>
      <c r="E32" s="28">
        <f>'CATR-Er'!F25</f>
        <v>0.18</v>
      </c>
      <c r="F32" s="6" t="str">
        <f>'CATR-Er'!G25</f>
        <v>Rectangular</v>
      </c>
      <c r="G32" s="28">
        <f>'CATR-Er'!H25</f>
        <v>1.7320508075688772</v>
      </c>
      <c r="H32" s="6">
        <f>'CATR-Er'!I25</f>
        <v>1</v>
      </c>
      <c r="I32" s="2">
        <f t="shared" si="2"/>
        <v>0</v>
      </c>
      <c r="J32" s="2">
        <f t="shared" si="3"/>
        <v>0</v>
      </c>
      <c r="K32" s="2">
        <f t="shared" si="4"/>
        <v>0.10392304845413264</v>
      </c>
      <c r="L32" s="11"/>
      <c r="M32" s="101">
        <f t="shared" si="5"/>
        <v>0</v>
      </c>
      <c r="N32" s="101">
        <f t="shared" si="6"/>
        <v>0</v>
      </c>
      <c r="O32" s="101">
        <f t="shared" si="7"/>
        <v>1.0800000000000001E-2</v>
      </c>
      <c r="Q32" s="37"/>
    </row>
    <row r="33" spans="1:17" ht="20.6">
      <c r="A33" s="3" t="str">
        <f>'CATR-Er'!A26</f>
        <v>A2-3</v>
      </c>
      <c r="B33" s="22" t="str">
        <f>'CATR-Er'!B26</f>
        <v>RF leakage (SGH connector terminated &amp; test range antenna connector cable terminated)</v>
      </c>
      <c r="C33" s="28">
        <f>'CATR-Er'!C26</f>
        <v>0.01</v>
      </c>
      <c r="D33" s="28">
        <f>'CATR-Er'!D26</f>
        <v>0.01</v>
      </c>
      <c r="E33" s="28">
        <f>'CATR-Er'!F26</f>
        <v>0.01</v>
      </c>
      <c r="F33" s="6" t="str">
        <f>'CATR-Er'!G26</f>
        <v>Gaussian</v>
      </c>
      <c r="G33" s="28">
        <f>'CATR-Er'!H26</f>
        <v>1</v>
      </c>
      <c r="H33" s="6">
        <f>'CATR-Er'!I26</f>
        <v>1</v>
      </c>
      <c r="I33" s="2">
        <f t="shared" si="2"/>
        <v>0.01</v>
      </c>
      <c r="J33" s="2">
        <f t="shared" si="3"/>
        <v>0.01</v>
      </c>
      <c r="K33" s="2">
        <f t="shared" si="4"/>
        <v>0.01</v>
      </c>
      <c r="L33" s="11"/>
      <c r="M33" s="101">
        <f t="shared" si="5"/>
        <v>1E-4</v>
      </c>
      <c r="N33" s="101">
        <f t="shared" si="6"/>
        <v>1E-4</v>
      </c>
      <c r="O33" s="101">
        <f t="shared" si="7"/>
        <v>1E-4</v>
      </c>
      <c r="Q33" s="37"/>
    </row>
    <row r="34" spans="1:17">
      <c r="A34" s="3" t="str">
        <f>'CATR-Er'!A27</f>
        <v>A2-7</v>
      </c>
      <c r="B34" s="22" t="str">
        <f>'CATR-Er'!B27</f>
        <v>Influence of the calibration antenna feed cable</v>
      </c>
      <c r="C34" s="28">
        <f>'CATR-Er'!C27</f>
        <v>0.21</v>
      </c>
      <c r="D34" s="28">
        <f>'CATR-Er'!D27</f>
        <v>0.28999999999999998</v>
      </c>
      <c r="E34" s="28">
        <f>'CATR-Er'!F27</f>
        <v>0.28999999999999998</v>
      </c>
      <c r="F34" s="6" t="str">
        <f>'CATR-Er'!G27</f>
        <v>U-shaped</v>
      </c>
      <c r="G34" s="28">
        <f>'CATR-Er'!H27</f>
        <v>1.4142135623730951</v>
      </c>
      <c r="H34" s="6">
        <f>'CATR-Er'!I27</f>
        <v>1</v>
      </c>
      <c r="I34" s="2">
        <f t="shared" si="2"/>
        <v>0.14849242404917495</v>
      </c>
      <c r="J34" s="2">
        <f t="shared" si="3"/>
        <v>0.20506096654409875</v>
      </c>
      <c r="K34" s="2">
        <f t="shared" si="4"/>
        <v>0.20506096654409875</v>
      </c>
      <c r="L34" s="11"/>
      <c r="M34" s="101">
        <f t="shared" si="5"/>
        <v>2.2049999999999993E-2</v>
      </c>
      <c r="N34" s="101">
        <f t="shared" si="6"/>
        <v>4.2049999999999983E-2</v>
      </c>
      <c r="O34" s="101">
        <f t="shared" si="7"/>
        <v>4.2049999999999983E-2</v>
      </c>
      <c r="Q34" s="37"/>
    </row>
    <row r="35" spans="1:17" ht="21.75" customHeight="1">
      <c r="A35" s="6" t="str">
        <f>TE!A7</f>
        <v>C1-4</v>
      </c>
      <c r="B35" s="22" t="str">
        <f>TE!B7</f>
        <v>Uncertainty of the absolute gain of the reference antenna</v>
      </c>
      <c r="C35" s="28">
        <f>TE!C7</f>
        <v>0.51961524227066314</v>
      </c>
      <c r="D35" s="28">
        <f>TE!D7</f>
        <v>0.51961524227066314</v>
      </c>
      <c r="E35" s="28">
        <f>TE!E7</f>
        <v>0.51961524227066314</v>
      </c>
      <c r="F35" s="6" t="str">
        <f>TE!F7</f>
        <v>Rectangular</v>
      </c>
      <c r="G35" s="28">
        <f>TE!G7</f>
        <v>1.7320508075688772</v>
      </c>
      <c r="H35" s="6">
        <f>'CATR-Er'!I28</f>
        <v>1</v>
      </c>
      <c r="I35" s="2">
        <f t="shared" si="2"/>
        <v>0.3</v>
      </c>
      <c r="J35" s="2">
        <f t="shared" si="3"/>
        <v>0.3</v>
      </c>
      <c r="K35" s="2">
        <f t="shared" si="4"/>
        <v>0.3</v>
      </c>
      <c r="L35" s="34"/>
      <c r="M35" s="101">
        <f t="shared" si="5"/>
        <v>0.09</v>
      </c>
      <c r="N35" s="101">
        <f t="shared" si="6"/>
        <v>0.09</v>
      </c>
      <c r="O35" s="101">
        <f t="shared" si="7"/>
        <v>0.09</v>
      </c>
      <c r="Q35" s="37"/>
    </row>
    <row r="36" spans="1:17">
      <c r="A36" s="3" t="str">
        <f>'CATR-Er'!A29</f>
        <v>A2-8</v>
      </c>
      <c r="B36" s="22" t="str">
        <f>'CATR-Er'!B29</f>
        <v>Misalignment positioning system</v>
      </c>
      <c r="C36" s="28">
        <f>'CATR-Er'!C29</f>
        <v>0</v>
      </c>
      <c r="D36" s="28">
        <f>'CATR-Er'!D29</f>
        <v>0</v>
      </c>
      <c r="E36" s="28">
        <f>'CATR-Er'!F29</f>
        <v>0</v>
      </c>
      <c r="F36" s="6" t="str">
        <f>'CATR-Er'!G29</f>
        <v xml:space="preserve">Exp. normal </v>
      </c>
      <c r="G36" s="28">
        <f>'CATR-Er'!H29</f>
        <v>2</v>
      </c>
      <c r="H36" s="6">
        <f>'CATR-Er'!I29</f>
        <v>1</v>
      </c>
      <c r="I36" s="2">
        <f t="shared" si="2"/>
        <v>0</v>
      </c>
      <c r="J36" s="2">
        <f t="shared" si="3"/>
        <v>0</v>
      </c>
      <c r="K36" s="2">
        <f t="shared" si="4"/>
        <v>0</v>
      </c>
      <c r="L36" s="11"/>
      <c r="M36" s="101">
        <f t="shared" si="5"/>
        <v>0</v>
      </c>
      <c r="N36" s="101">
        <f t="shared" si="6"/>
        <v>0</v>
      </c>
      <c r="O36" s="101">
        <f t="shared" si="7"/>
        <v>0</v>
      </c>
      <c r="Q36" s="37"/>
    </row>
    <row r="37" spans="1:17" ht="20.6">
      <c r="A37" s="3" t="str">
        <f>'CATR-Er'!A30</f>
        <v>A2-1b</v>
      </c>
      <c r="B37" s="22" t="str">
        <f>'CATR-Er'!B30</f>
        <v>Misalignment and pointing error of calibration antenna (for EIRP)</v>
      </c>
      <c r="C37" s="28">
        <f>'CATR-Er'!C30</f>
        <v>0</v>
      </c>
      <c r="D37" s="28">
        <f>'CATR-Er'!D30</f>
        <v>0</v>
      </c>
      <c r="E37" s="28">
        <f>'CATR-Er'!F30</f>
        <v>0</v>
      </c>
      <c r="F37" s="6" t="str">
        <f>'CATR-Er'!G30</f>
        <v>Exp. normal</v>
      </c>
      <c r="G37" s="28">
        <f>'CATR-Er'!H30</f>
        <v>2</v>
      </c>
      <c r="H37" s="6">
        <f>'CATR-Er'!I30</f>
        <v>1</v>
      </c>
      <c r="I37" s="2">
        <f t="shared" si="2"/>
        <v>0</v>
      </c>
      <c r="J37" s="2">
        <f t="shared" si="3"/>
        <v>0</v>
      </c>
      <c r="K37" s="2">
        <f t="shared" si="4"/>
        <v>0</v>
      </c>
      <c r="L37" s="11"/>
      <c r="M37" s="101">
        <f t="shared" si="5"/>
        <v>0</v>
      </c>
      <c r="N37" s="101">
        <f t="shared" si="6"/>
        <v>0</v>
      </c>
      <c r="O37" s="101">
        <f t="shared" si="7"/>
        <v>0</v>
      </c>
      <c r="Q37" s="37"/>
    </row>
    <row r="38" spans="1:17">
      <c r="A38" s="3" t="str">
        <f>'CATR-Er'!A31</f>
        <v>A2-9</v>
      </c>
      <c r="B38" s="22" t="str">
        <f>'CATR-Er'!B31</f>
        <v>Rotary joints</v>
      </c>
      <c r="C38" s="28">
        <f>'CATR-Er'!C31</f>
        <v>0</v>
      </c>
      <c r="D38" s="28">
        <f>'CATR-Er'!D31</f>
        <v>0</v>
      </c>
      <c r="E38" s="28">
        <f>'CATR-Er'!F31</f>
        <v>0</v>
      </c>
      <c r="F38" s="6" t="str">
        <f>'CATR-Er'!G31</f>
        <v>U-shaped</v>
      </c>
      <c r="G38" s="28">
        <f>'CATR-Er'!H31</f>
        <v>1.4142135623730951</v>
      </c>
      <c r="H38" s="6">
        <f>'CATR-Er'!I31</f>
        <v>1</v>
      </c>
      <c r="I38" s="2">
        <f t="shared" si="2"/>
        <v>0</v>
      </c>
      <c r="J38" s="2">
        <f t="shared" si="3"/>
        <v>0</v>
      </c>
      <c r="K38" s="2">
        <f t="shared" si="4"/>
        <v>0</v>
      </c>
      <c r="L38" s="11"/>
      <c r="M38" s="101">
        <f t="shared" si="5"/>
        <v>0</v>
      </c>
      <c r="N38" s="101">
        <f t="shared" si="6"/>
        <v>0</v>
      </c>
      <c r="O38" s="101">
        <f t="shared" si="7"/>
        <v>0</v>
      </c>
      <c r="Q38" s="37"/>
    </row>
    <row r="39" spans="1:17" ht="20.6">
      <c r="A39" s="3" t="str">
        <f>'CATR-Er'!A32</f>
        <v>A2-2b</v>
      </c>
      <c r="B39" s="22" t="str">
        <f>'CATR-Er'!B32</f>
        <v>Standing wave between calibration antenna and test range antenna</v>
      </c>
      <c r="C39" s="28">
        <f>'CATR-Er'!C32</f>
        <v>0.09</v>
      </c>
      <c r="D39" s="28">
        <f>'CATR-Er'!D32</f>
        <v>0.09</v>
      </c>
      <c r="E39" s="28">
        <f>'CATR-Er'!F32</f>
        <v>0.09</v>
      </c>
      <c r="F39" s="6" t="str">
        <f>'CATR-Er'!G32</f>
        <v>U-shaped</v>
      </c>
      <c r="G39" s="28">
        <f>'CATR-Er'!H32</f>
        <v>1.4142135623730951</v>
      </c>
      <c r="H39" s="6">
        <f>'CATR-Er'!I32</f>
        <v>1</v>
      </c>
      <c r="I39" s="2">
        <f t="shared" si="2"/>
        <v>6.3639610306789274E-2</v>
      </c>
      <c r="J39" s="2">
        <f t="shared" si="3"/>
        <v>6.3639610306789274E-2</v>
      </c>
      <c r="K39" s="2">
        <f t="shared" si="4"/>
        <v>6.3639610306789274E-2</v>
      </c>
      <c r="L39" s="11"/>
      <c r="M39" s="101">
        <f t="shared" si="5"/>
        <v>4.0499999999999998E-3</v>
      </c>
      <c r="N39" s="101">
        <f t="shared" si="6"/>
        <v>4.0499999999999998E-3</v>
      </c>
      <c r="O39" s="101">
        <f t="shared" si="7"/>
        <v>4.0499999999999998E-3</v>
      </c>
      <c r="Q39" s="37"/>
    </row>
    <row r="40" spans="1:17" ht="20.6">
      <c r="A40" s="3" t="str">
        <f>'CATR-Er'!A33</f>
        <v>A2-4b</v>
      </c>
      <c r="B40" s="22" t="str">
        <f>'CATR-Er'!B33</f>
        <v>QZ ripple experienced by calibration antenna (normal test conditions)</v>
      </c>
      <c r="C40" s="28">
        <f>'CATR-Er'!C33</f>
        <v>8.9999999999999993E-3</v>
      </c>
      <c r="D40" s="28">
        <f>'CATR-Er'!D33</f>
        <v>8.9999999999999993E-3</v>
      </c>
      <c r="E40" s="28">
        <f>'CATR-Er'!F33</f>
        <v>8.9999999999999993E-3</v>
      </c>
      <c r="F40" s="6" t="str">
        <f>'CATR-Er'!G33</f>
        <v>Gaussian</v>
      </c>
      <c r="G40" s="28">
        <f>'CATR-Er'!H33</f>
        <v>1</v>
      </c>
      <c r="H40" s="6">
        <f>'CATR-Er'!I33</f>
        <v>1</v>
      </c>
      <c r="I40" s="2">
        <f t="shared" si="2"/>
        <v>8.9999999999999993E-3</v>
      </c>
      <c r="J40" s="2">
        <f t="shared" si="3"/>
        <v>8.9999999999999993E-3</v>
      </c>
      <c r="K40" s="2">
        <f t="shared" si="4"/>
        <v>8.9999999999999993E-3</v>
      </c>
      <c r="L40" s="11"/>
      <c r="M40" s="101">
        <f t="shared" si="5"/>
        <v>8.099999999999999E-5</v>
      </c>
      <c r="N40" s="101">
        <f t="shared" si="6"/>
        <v>8.099999999999999E-5</v>
      </c>
      <c r="O40" s="101">
        <f t="shared" si="7"/>
        <v>8.099999999999999E-5</v>
      </c>
      <c r="Q40" s="37"/>
    </row>
    <row r="41" spans="1:17">
      <c r="A41" s="3" t="str">
        <f>'CATR-Er'!A34</f>
        <v>A2-11</v>
      </c>
      <c r="B41" s="22" t="str">
        <f>'CATR-Er'!B34</f>
        <v>Switching uncertainty</v>
      </c>
      <c r="C41" s="28">
        <f>'CATR-Er'!C34</f>
        <v>0.1</v>
      </c>
      <c r="D41" s="28">
        <f>'CATR-Er'!D34</f>
        <v>0.1</v>
      </c>
      <c r="E41" s="28">
        <f>'CATR-Er'!F34</f>
        <v>0.43</v>
      </c>
      <c r="F41" s="6" t="str">
        <f>'CATR-Er'!G34</f>
        <v>Rectangular</v>
      </c>
      <c r="G41" s="28">
        <f>'CATR-Er'!H34</f>
        <v>1.7320508075688772</v>
      </c>
      <c r="H41" s="6">
        <f>'CATR-Er'!I34</f>
        <v>1</v>
      </c>
      <c r="I41" s="2">
        <f t="shared" si="2"/>
        <v>5.7735026918962581E-2</v>
      </c>
      <c r="J41" s="2">
        <f t="shared" si="3"/>
        <v>5.7735026918962581E-2</v>
      </c>
      <c r="K41" s="2">
        <f t="shared" si="4"/>
        <v>0.2482606157515391</v>
      </c>
      <c r="L41" s="11"/>
      <c r="M41" s="101">
        <f t="shared" si="5"/>
        <v>3.333333333333334E-3</v>
      </c>
      <c r="N41" s="101">
        <f t="shared" si="6"/>
        <v>3.333333333333334E-3</v>
      </c>
      <c r="O41" s="101">
        <f t="shared" si="7"/>
        <v>6.1633333333333346E-2</v>
      </c>
      <c r="Q41" s="37"/>
    </row>
    <row r="42" spans="1:17">
      <c r="A42" s="285" t="s">
        <v>172</v>
      </c>
      <c r="B42" s="285"/>
      <c r="C42" s="285"/>
      <c r="D42" s="285"/>
      <c r="E42" s="285"/>
      <c r="F42" s="285"/>
      <c r="G42" s="285"/>
      <c r="H42" s="285"/>
      <c r="I42" s="9">
        <f t="shared" ref="I42:I43" si="8">M42</f>
        <v>1.5047804934053783</v>
      </c>
      <c r="J42" s="9">
        <f>N42</f>
        <v>1.6805845213298061</v>
      </c>
      <c r="K42" s="9">
        <f>O42</f>
        <v>2.8735109767205227</v>
      </c>
      <c r="L42" s="4"/>
      <c r="M42" s="101">
        <f>(SUM(M23:M41))^0.5</f>
        <v>1.5047804934053783</v>
      </c>
      <c r="N42" s="101">
        <f>(SUM(N23:N41))^0.5</f>
        <v>1.6805845213298061</v>
      </c>
      <c r="O42" s="101">
        <f>(SUM(O23:O41))^0.5</f>
        <v>2.8735109767205227</v>
      </c>
      <c r="Q42" s="37"/>
    </row>
    <row r="43" spans="1:17">
      <c r="A43" s="285" t="s">
        <v>173</v>
      </c>
      <c r="B43" s="285"/>
      <c r="C43" s="285"/>
      <c r="D43" s="285"/>
      <c r="E43" s="285"/>
      <c r="F43" s="285"/>
      <c r="G43" s="285"/>
      <c r="H43" s="285"/>
      <c r="I43" s="9">
        <f t="shared" si="8"/>
        <v>2.9493697670745416</v>
      </c>
      <c r="J43" s="9">
        <f>N43</f>
        <v>3.2939456618064198</v>
      </c>
      <c r="K43" s="9">
        <f>O43</f>
        <v>5.6320815143722243</v>
      </c>
      <c r="L43" s="4"/>
      <c r="M43" s="101">
        <f>M42*1.96</f>
        <v>2.9493697670745416</v>
      </c>
      <c r="N43" s="101">
        <f>N42*1.96</f>
        <v>3.2939456618064198</v>
      </c>
      <c r="O43" s="101">
        <f>O42*1.96</f>
        <v>5.6320815143722243</v>
      </c>
      <c r="Q43" s="37"/>
    </row>
    <row r="44" spans="1:17">
      <c r="B44" s="18"/>
      <c r="Q44" s="37"/>
    </row>
    <row r="45" spans="1:17" s="53" customFormat="1">
      <c r="A45" s="279" t="s">
        <v>29</v>
      </c>
      <c r="B45" s="279"/>
      <c r="C45" s="279"/>
      <c r="D45" s="279"/>
      <c r="E45" s="279"/>
      <c r="F45" s="279"/>
      <c r="G45" s="279"/>
      <c r="H45" s="279"/>
      <c r="I45" s="279"/>
      <c r="J45" s="279"/>
      <c r="M45" s="276" t="s">
        <v>31</v>
      </c>
      <c r="N45" s="276"/>
      <c r="O45" s="112"/>
      <c r="Q45" s="96"/>
    </row>
    <row r="46" spans="1:17" s="53" customFormat="1">
      <c r="A46" s="271" t="s">
        <v>0</v>
      </c>
      <c r="B46" s="271" t="s">
        <v>1</v>
      </c>
      <c r="C46" s="277" t="s">
        <v>225</v>
      </c>
      <c r="D46" s="277"/>
      <c r="E46" s="65"/>
      <c r="F46" s="271" t="s">
        <v>2</v>
      </c>
      <c r="G46" s="277" t="s">
        <v>3</v>
      </c>
      <c r="H46" s="278" t="s">
        <v>181</v>
      </c>
      <c r="I46" s="277" t="s">
        <v>171</v>
      </c>
      <c r="J46" s="277"/>
      <c r="K46" s="66"/>
      <c r="L46" s="62"/>
      <c r="M46" s="276"/>
      <c r="N46" s="276"/>
      <c r="O46" s="112"/>
      <c r="Q46" s="96"/>
    </row>
    <row r="47" spans="1:17" s="53" customFormat="1" ht="20.6">
      <c r="A47" s="271"/>
      <c r="B47" s="271"/>
      <c r="C47" s="59" t="s">
        <v>152</v>
      </c>
      <c r="D47" s="59" t="s">
        <v>153</v>
      </c>
      <c r="E47" s="59"/>
      <c r="F47" s="271"/>
      <c r="G47" s="277"/>
      <c r="H47" s="278"/>
      <c r="I47" s="59" t="s">
        <v>152</v>
      </c>
      <c r="J47" s="59" t="s">
        <v>153</v>
      </c>
      <c r="K47" s="60"/>
      <c r="L47" s="56"/>
      <c r="M47" s="276"/>
      <c r="N47" s="276"/>
      <c r="O47" s="112"/>
      <c r="Q47" s="96"/>
    </row>
    <row r="48" spans="1:17" s="53" customFormat="1">
      <c r="A48" s="271" t="s">
        <v>164</v>
      </c>
      <c r="B48" s="271"/>
      <c r="C48" s="271"/>
      <c r="D48" s="271"/>
      <c r="E48" s="271"/>
      <c r="F48" s="271"/>
      <c r="G48" s="271"/>
      <c r="H48" s="271"/>
      <c r="I48" s="271"/>
      <c r="J48" s="271"/>
      <c r="K48" s="62"/>
      <c r="L48" s="62"/>
      <c r="M48" s="102"/>
      <c r="N48" s="102"/>
      <c r="O48" s="97"/>
      <c r="Q48" s="96"/>
    </row>
    <row r="49" spans="1:17" s="53" customFormat="1">
      <c r="A49" s="271" t="s">
        <v>11</v>
      </c>
      <c r="B49" s="271"/>
      <c r="C49" s="271"/>
      <c r="D49" s="271"/>
      <c r="E49" s="271"/>
      <c r="F49" s="271"/>
      <c r="G49" s="271"/>
      <c r="H49" s="271"/>
      <c r="I49" s="271"/>
      <c r="J49" s="271"/>
      <c r="K49" s="62"/>
      <c r="L49" s="62"/>
      <c r="M49" s="99">
        <f>I49^2</f>
        <v>0</v>
      </c>
      <c r="N49" s="99">
        <f>J49^2</f>
        <v>0</v>
      </c>
      <c r="O49" s="112"/>
      <c r="Q49" s="96"/>
    </row>
    <row r="50" spans="1:17" s="53" customFormat="1">
      <c r="A50" s="271" t="s">
        <v>172</v>
      </c>
      <c r="B50" s="271"/>
      <c r="C50" s="271"/>
      <c r="D50" s="271"/>
      <c r="E50" s="271"/>
      <c r="F50" s="271"/>
      <c r="G50" s="271"/>
      <c r="H50" s="271"/>
      <c r="I50" s="65">
        <f>M50</f>
        <v>0</v>
      </c>
      <c r="J50" s="65">
        <f>N50</f>
        <v>0</v>
      </c>
      <c r="K50" s="66"/>
      <c r="L50" s="66"/>
      <c r="M50" s="98">
        <f>(SUM(M49:M49))^0.5</f>
        <v>0</v>
      </c>
      <c r="N50" s="98">
        <f>(SUM(N49:N49))^0.5</f>
        <v>0</v>
      </c>
      <c r="O50" s="125"/>
      <c r="Q50" s="96"/>
    </row>
    <row r="51" spans="1:17" s="53" customFormat="1">
      <c r="A51" s="271" t="s">
        <v>173</v>
      </c>
      <c r="B51" s="271"/>
      <c r="C51" s="271"/>
      <c r="D51" s="271"/>
      <c r="E51" s="271"/>
      <c r="F51" s="271"/>
      <c r="G51" s="271"/>
      <c r="H51" s="271"/>
      <c r="I51" s="65">
        <f t="shared" ref="I51" si="9">M51</f>
        <v>0</v>
      </c>
      <c r="J51" s="65">
        <f>N51</f>
        <v>0</v>
      </c>
      <c r="K51" s="66"/>
      <c r="L51" s="66"/>
      <c r="M51" s="98">
        <f>M50*1.96</f>
        <v>0</v>
      </c>
      <c r="N51" s="98">
        <f>N50*1.96</f>
        <v>0</v>
      </c>
      <c r="O51" s="125"/>
      <c r="Q51" s="96"/>
    </row>
    <row r="52" spans="1:17" s="53" customFormat="1">
      <c r="C52" s="61"/>
      <c r="D52" s="61"/>
      <c r="E52" s="61"/>
      <c r="G52" s="61"/>
      <c r="I52" s="61"/>
      <c r="J52" s="61"/>
      <c r="K52" s="61"/>
      <c r="M52" s="97"/>
      <c r="N52" s="97"/>
      <c r="O52" s="97"/>
      <c r="Q52" s="96"/>
    </row>
    <row r="53" spans="1:17" s="53" customFormat="1">
      <c r="A53" s="286" t="s">
        <v>34</v>
      </c>
      <c r="B53" s="286"/>
      <c r="C53" s="286"/>
      <c r="D53" s="286"/>
      <c r="E53" s="286"/>
      <c r="F53" s="286"/>
      <c r="G53" s="286"/>
      <c r="H53" s="286"/>
      <c r="I53" s="286"/>
      <c r="J53" s="286"/>
      <c r="K53" s="74"/>
      <c r="L53" s="74"/>
      <c r="M53" s="276" t="s">
        <v>31</v>
      </c>
      <c r="N53" s="276"/>
      <c r="O53" s="112"/>
      <c r="Q53" s="96"/>
    </row>
    <row r="54" spans="1:17" s="53" customFormat="1">
      <c r="A54" s="271" t="s">
        <v>0</v>
      </c>
      <c r="B54" s="271" t="s">
        <v>1</v>
      </c>
      <c r="C54" s="277" t="s">
        <v>225</v>
      </c>
      <c r="D54" s="277"/>
      <c r="E54" s="65"/>
      <c r="F54" s="271" t="s">
        <v>2</v>
      </c>
      <c r="G54" s="277" t="s">
        <v>3</v>
      </c>
      <c r="H54" s="278" t="s">
        <v>181</v>
      </c>
      <c r="I54" s="277" t="s">
        <v>171</v>
      </c>
      <c r="J54" s="277"/>
      <c r="K54" s="66"/>
      <c r="L54" s="62"/>
      <c r="M54" s="276"/>
      <c r="N54" s="276"/>
      <c r="O54" s="112"/>
      <c r="Q54" s="96"/>
    </row>
    <row r="55" spans="1:17" s="53" customFormat="1" ht="20.6">
      <c r="A55" s="271"/>
      <c r="B55" s="271"/>
      <c r="C55" s="59" t="s">
        <v>152</v>
      </c>
      <c r="D55" s="59" t="s">
        <v>153</v>
      </c>
      <c r="E55" s="59"/>
      <c r="F55" s="271"/>
      <c r="G55" s="277"/>
      <c r="H55" s="278"/>
      <c r="I55" s="59" t="s">
        <v>152</v>
      </c>
      <c r="J55" s="59" t="s">
        <v>153</v>
      </c>
      <c r="K55" s="60"/>
      <c r="L55" s="56"/>
      <c r="M55" s="276"/>
      <c r="N55" s="276"/>
      <c r="O55" s="112"/>
      <c r="Q55" s="96"/>
    </row>
    <row r="56" spans="1:17" s="53" customFormat="1">
      <c r="A56" s="279" t="s">
        <v>164</v>
      </c>
      <c r="B56" s="279"/>
      <c r="C56" s="279"/>
      <c r="D56" s="279"/>
      <c r="E56" s="279"/>
      <c r="F56" s="279"/>
      <c r="G56" s="279"/>
      <c r="H56" s="279"/>
      <c r="I56" s="279"/>
      <c r="J56" s="279"/>
      <c r="M56" s="102"/>
      <c r="N56" s="102"/>
      <c r="O56" s="97"/>
      <c r="Q56" s="96"/>
    </row>
    <row r="57" spans="1:17" s="53" customFormat="1">
      <c r="A57" s="279" t="s">
        <v>33</v>
      </c>
      <c r="B57" s="279"/>
      <c r="C57" s="279"/>
      <c r="D57" s="279"/>
      <c r="E57" s="279"/>
      <c r="F57" s="279"/>
      <c r="G57" s="279"/>
      <c r="H57" s="279"/>
      <c r="I57" s="279"/>
      <c r="J57" s="279"/>
      <c r="M57" s="99">
        <f>I57^2</f>
        <v>0</v>
      </c>
      <c r="N57" s="99">
        <f>J57^2</f>
        <v>0</v>
      </c>
      <c r="O57" s="112"/>
      <c r="Q57" s="96"/>
    </row>
    <row r="58" spans="1:17" s="53" customFormat="1">
      <c r="A58" s="271" t="s">
        <v>172</v>
      </c>
      <c r="B58" s="271"/>
      <c r="C58" s="271"/>
      <c r="D58" s="271"/>
      <c r="E58" s="271"/>
      <c r="F58" s="271"/>
      <c r="G58" s="271"/>
      <c r="H58" s="271"/>
      <c r="I58" s="65">
        <f>M58</f>
        <v>0</v>
      </c>
      <c r="J58" s="65">
        <f t="shared" ref="J58:J59" si="10">N58</f>
        <v>0</v>
      </c>
      <c r="K58" s="66"/>
      <c r="L58" s="66"/>
      <c r="M58" s="98">
        <f>(SUM(M57:M57))^0.5</f>
        <v>0</v>
      </c>
      <c r="N58" s="98">
        <f>(SUM(N57:N57))^0.5</f>
        <v>0</v>
      </c>
      <c r="O58" s="125"/>
      <c r="Q58" s="96"/>
    </row>
    <row r="59" spans="1:17" s="53" customFormat="1">
      <c r="A59" s="271" t="s">
        <v>173</v>
      </c>
      <c r="B59" s="271"/>
      <c r="C59" s="271"/>
      <c r="D59" s="271"/>
      <c r="E59" s="271"/>
      <c r="F59" s="271"/>
      <c r="G59" s="271"/>
      <c r="H59" s="271"/>
      <c r="I59" s="65">
        <f t="shared" ref="I59" si="11">M59</f>
        <v>0</v>
      </c>
      <c r="J59" s="65">
        <f t="shared" si="10"/>
        <v>0</v>
      </c>
      <c r="K59" s="66"/>
      <c r="L59" s="66"/>
      <c r="M59" s="98">
        <f>M58*1.96</f>
        <v>0</v>
      </c>
      <c r="N59" s="98">
        <f>N58*1.96</f>
        <v>0</v>
      </c>
      <c r="O59" s="125"/>
      <c r="Q59" s="96"/>
    </row>
    <row r="60" spans="1:17" s="53" customFormat="1">
      <c r="C60" s="61"/>
      <c r="D60" s="61"/>
      <c r="E60" s="61"/>
      <c r="G60" s="61"/>
      <c r="I60" s="61"/>
      <c r="J60" s="61"/>
      <c r="K60" s="61"/>
      <c r="M60" s="97"/>
      <c r="N60" s="97"/>
      <c r="O60" s="97"/>
      <c r="Q60" s="96"/>
    </row>
    <row r="61" spans="1:17" s="53" customFormat="1">
      <c r="A61" s="279" t="s">
        <v>39</v>
      </c>
      <c r="B61" s="279"/>
      <c r="C61" s="279"/>
      <c r="D61" s="279"/>
      <c r="E61" s="279"/>
      <c r="F61" s="279"/>
      <c r="G61" s="279"/>
      <c r="H61" s="279"/>
      <c r="I61" s="279"/>
      <c r="J61" s="279"/>
      <c r="M61" s="276" t="s">
        <v>31</v>
      </c>
      <c r="N61" s="276"/>
      <c r="O61" s="112"/>
      <c r="Q61" s="96"/>
    </row>
    <row r="62" spans="1:17" s="53" customFormat="1">
      <c r="A62" s="271" t="s">
        <v>0</v>
      </c>
      <c r="B62" s="271" t="s">
        <v>1</v>
      </c>
      <c r="C62" s="277" t="s">
        <v>225</v>
      </c>
      <c r="D62" s="277"/>
      <c r="E62" s="65"/>
      <c r="F62" s="271" t="s">
        <v>2</v>
      </c>
      <c r="G62" s="277" t="s">
        <v>3</v>
      </c>
      <c r="H62" s="278" t="s">
        <v>181</v>
      </c>
      <c r="I62" s="277" t="s">
        <v>171</v>
      </c>
      <c r="J62" s="277"/>
      <c r="K62" s="66"/>
      <c r="M62" s="276"/>
      <c r="N62" s="276"/>
      <c r="O62" s="112"/>
      <c r="Q62" s="96"/>
    </row>
    <row r="63" spans="1:17" s="53" customFormat="1" ht="20.6">
      <c r="A63" s="271"/>
      <c r="B63" s="271"/>
      <c r="C63" s="59" t="s">
        <v>152</v>
      </c>
      <c r="D63" s="59" t="s">
        <v>153</v>
      </c>
      <c r="E63" s="59"/>
      <c r="F63" s="271"/>
      <c r="G63" s="277"/>
      <c r="H63" s="278"/>
      <c r="I63" s="59" t="s">
        <v>152</v>
      </c>
      <c r="J63" s="59" t="s">
        <v>153</v>
      </c>
      <c r="K63" s="60"/>
      <c r="M63" s="276"/>
      <c r="N63" s="276"/>
      <c r="O63" s="112"/>
      <c r="Q63" s="96"/>
    </row>
    <row r="64" spans="1:17" s="53" customFormat="1">
      <c r="A64" s="279" t="s">
        <v>164</v>
      </c>
      <c r="B64" s="279"/>
      <c r="C64" s="279"/>
      <c r="D64" s="279"/>
      <c r="E64" s="279"/>
      <c r="F64" s="279"/>
      <c r="G64" s="279"/>
      <c r="H64" s="279"/>
      <c r="I64" s="279"/>
      <c r="J64" s="279"/>
      <c r="M64" s="102"/>
      <c r="N64" s="102"/>
      <c r="O64" s="97"/>
      <c r="Q64" s="96"/>
    </row>
    <row r="65" spans="1:17" s="53" customFormat="1">
      <c r="A65" s="279" t="s">
        <v>33</v>
      </c>
      <c r="B65" s="279"/>
      <c r="C65" s="279"/>
      <c r="D65" s="279"/>
      <c r="E65" s="279"/>
      <c r="F65" s="279"/>
      <c r="G65" s="279"/>
      <c r="H65" s="279"/>
      <c r="I65" s="279"/>
      <c r="J65" s="279"/>
      <c r="M65" s="99">
        <f>I65^2</f>
        <v>0</v>
      </c>
      <c r="N65" s="99">
        <f>J65^2</f>
        <v>0</v>
      </c>
      <c r="O65" s="112"/>
      <c r="Q65" s="96"/>
    </row>
    <row r="66" spans="1:17" s="53" customFormat="1">
      <c r="A66" s="271" t="s">
        <v>172</v>
      </c>
      <c r="B66" s="271"/>
      <c r="C66" s="271"/>
      <c r="D66" s="271"/>
      <c r="E66" s="271"/>
      <c r="F66" s="271"/>
      <c r="G66" s="271"/>
      <c r="H66" s="271"/>
      <c r="I66" s="65">
        <f>M66</f>
        <v>0</v>
      </c>
      <c r="J66" s="65">
        <f t="shared" ref="J66:J67" si="12">N66</f>
        <v>0</v>
      </c>
      <c r="K66" s="66"/>
      <c r="M66" s="98">
        <f>(SUM(M65:M65))^0.5</f>
        <v>0</v>
      </c>
      <c r="N66" s="98">
        <f>(SUM(N65:N65))^0.5</f>
        <v>0</v>
      </c>
      <c r="O66" s="125"/>
      <c r="Q66" s="96"/>
    </row>
    <row r="67" spans="1:17" s="53" customFormat="1">
      <c r="A67" s="271" t="s">
        <v>173</v>
      </c>
      <c r="B67" s="271"/>
      <c r="C67" s="271"/>
      <c r="D67" s="271"/>
      <c r="E67" s="271"/>
      <c r="F67" s="271"/>
      <c r="G67" s="271"/>
      <c r="H67" s="271"/>
      <c r="I67" s="65">
        <f t="shared" ref="I67" si="13">M67</f>
        <v>0</v>
      </c>
      <c r="J67" s="65">
        <f t="shared" si="12"/>
        <v>0</v>
      </c>
      <c r="K67" s="66"/>
      <c r="M67" s="98">
        <f>M66*1.96</f>
        <v>0</v>
      </c>
      <c r="N67" s="98">
        <f>N66*1.96</f>
        <v>0</v>
      </c>
      <c r="O67" s="125"/>
      <c r="Q67" s="96"/>
    </row>
    <row r="68" spans="1:17">
      <c r="B68" s="18"/>
    </row>
    <row r="69" spans="1:17">
      <c r="B69" s="18"/>
    </row>
  </sheetData>
  <mergeCells count="69">
    <mergeCell ref="A16:H16"/>
    <mergeCell ref="A17:H17"/>
    <mergeCell ref="A19:K19"/>
    <mergeCell ref="H20:H21"/>
    <mergeCell ref="B1:E1"/>
    <mergeCell ref="C2:E2"/>
    <mergeCell ref="B2:B3"/>
    <mergeCell ref="A11:J11"/>
    <mergeCell ref="A14:J14"/>
    <mergeCell ref="A15:J15"/>
    <mergeCell ref="A12:A13"/>
    <mergeCell ref="I12:J12"/>
    <mergeCell ref="B12:B13"/>
    <mergeCell ref="C12:D12"/>
    <mergeCell ref="F12:F13"/>
    <mergeCell ref="G12:G13"/>
    <mergeCell ref="H12:H13"/>
    <mergeCell ref="A42:H42"/>
    <mergeCell ref="A43:H43"/>
    <mergeCell ref="A48:J48"/>
    <mergeCell ref="M11:N13"/>
    <mergeCell ref="M45:N47"/>
    <mergeCell ref="A46:A47"/>
    <mergeCell ref="B46:B47"/>
    <mergeCell ref="C46:D46"/>
    <mergeCell ref="F46:F47"/>
    <mergeCell ref="G46:G47"/>
    <mergeCell ref="H46:H47"/>
    <mergeCell ref="I46:J46"/>
    <mergeCell ref="A45:J45"/>
    <mergeCell ref="A20:A21"/>
    <mergeCell ref="B20:B21"/>
    <mergeCell ref="M19:O21"/>
    <mergeCell ref="M53:N55"/>
    <mergeCell ref="C54:D54"/>
    <mergeCell ref="F54:F55"/>
    <mergeCell ref="G54:G55"/>
    <mergeCell ref="H54:H55"/>
    <mergeCell ref="I54:J54"/>
    <mergeCell ref="A29:K29"/>
    <mergeCell ref="A22:K22"/>
    <mergeCell ref="C20:E20"/>
    <mergeCell ref="F20:F21"/>
    <mergeCell ref="G20:G21"/>
    <mergeCell ref="I20:K20"/>
    <mergeCell ref="A65:J65"/>
    <mergeCell ref="A49:J49"/>
    <mergeCell ref="A50:H50"/>
    <mergeCell ref="A51:H51"/>
    <mergeCell ref="A53:J53"/>
    <mergeCell ref="A56:J56"/>
    <mergeCell ref="A54:A55"/>
    <mergeCell ref="B54:B55"/>
    <mergeCell ref="Q1:Q3"/>
    <mergeCell ref="A66:H66"/>
    <mergeCell ref="A67:H67"/>
    <mergeCell ref="M61:N63"/>
    <mergeCell ref="A62:A63"/>
    <mergeCell ref="B62:B63"/>
    <mergeCell ref="C62:D62"/>
    <mergeCell ref="F62:F63"/>
    <mergeCell ref="G62:G63"/>
    <mergeCell ref="H62:H63"/>
    <mergeCell ref="I62:J62"/>
    <mergeCell ref="A61:J61"/>
    <mergeCell ref="A57:J57"/>
    <mergeCell ref="A58:H58"/>
    <mergeCell ref="A59:H59"/>
    <mergeCell ref="A64:J64"/>
  </mergeCells>
  <phoneticPr fontId="7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89"/>
  <sheetViews>
    <sheetView topLeftCell="A22" zoomScaleNormal="100" workbookViewId="0">
      <selection activeCell="A73" sqref="A73:O89"/>
    </sheetView>
  </sheetViews>
  <sheetFormatPr defaultColWidth="9.15234375" defaultRowHeight="10.3"/>
  <cols>
    <col min="1" max="1" width="7.84375" style="18" customWidth="1"/>
    <col min="2" max="2" width="45.3828125" style="18" customWidth="1"/>
    <col min="3" max="5" width="12.3828125" style="21" customWidth="1"/>
    <col min="6" max="6" width="11.84375" style="18" customWidth="1"/>
    <col min="7" max="7" width="11.84375" style="21" customWidth="1"/>
    <col min="8" max="8" width="4.15234375" style="18" customWidth="1"/>
    <col min="9" max="11" width="12" style="21" customWidth="1"/>
    <col min="12" max="12" width="4.15234375" style="18" customWidth="1"/>
    <col min="13" max="14" width="10" style="97" bestFit="1" customWidth="1"/>
    <col min="15" max="15" width="10" style="97" customWidth="1"/>
    <col min="16" max="16" width="4.3046875" style="18" customWidth="1"/>
    <col min="17" max="17" width="84.3828125" style="18" customWidth="1"/>
    <col min="18" max="16384" width="9.15234375" style="18"/>
  </cols>
  <sheetData>
    <row r="1" spans="1:17">
      <c r="B1" s="240" t="s">
        <v>228</v>
      </c>
      <c r="C1" s="240"/>
      <c r="D1" s="240"/>
      <c r="E1" s="240"/>
      <c r="F1" s="21"/>
      <c r="Q1" s="241" t="s">
        <v>160</v>
      </c>
    </row>
    <row r="2" spans="1:17">
      <c r="B2" s="241"/>
      <c r="C2" s="249" t="s">
        <v>170</v>
      </c>
      <c r="D2" s="249"/>
      <c r="E2" s="249"/>
      <c r="F2" s="21"/>
      <c r="Q2" s="241"/>
    </row>
    <row r="3" spans="1:17" ht="20.6">
      <c r="B3" s="241"/>
      <c r="C3" s="85" t="s">
        <v>152</v>
      </c>
      <c r="D3" s="85" t="s">
        <v>153</v>
      </c>
      <c r="E3" s="7" t="s">
        <v>253</v>
      </c>
      <c r="F3" s="21"/>
      <c r="Q3" s="241"/>
    </row>
    <row r="4" spans="1:17">
      <c r="B4" s="33" t="s">
        <v>65</v>
      </c>
      <c r="C4" s="14"/>
      <c r="D4" s="14"/>
      <c r="E4" s="14"/>
      <c r="F4" s="21"/>
      <c r="Q4" s="95" t="s">
        <v>248</v>
      </c>
    </row>
    <row r="5" spans="1:17">
      <c r="B5" s="107" t="s">
        <v>22</v>
      </c>
      <c r="C5" s="23">
        <f>I47</f>
        <v>2.107911262268884</v>
      </c>
      <c r="D5" s="23">
        <f>J47</f>
        <v>2.389773606348518</v>
      </c>
      <c r="E5" s="23">
        <f>K47</f>
        <v>3.2107283697836122</v>
      </c>
      <c r="F5" s="42"/>
      <c r="G5" s="42"/>
      <c r="H5" s="38"/>
      <c r="I5" s="42"/>
      <c r="J5" s="42"/>
      <c r="K5" s="42"/>
      <c r="L5" s="38"/>
      <c r="M5" s="103"/>
      <c r="N5" s="103"/>
      <c r="O5" s="103"/>
      <c r="Q5" s="37"/>
    </row>
    <row r="6" spans="1:17">
      <c r="B6" s="107" t="s">
        <v>29</v>
      </c>
      <c r="C6" s="23"/>
      <c r="D6" s="23"/>
      <c r="E6" s="23"/>
      <c r="F6" s="42"/>
      <c r="G6" s="42"/>
      <c r="H6" s="38"/>
      <c r="I6" s="42"/>
      <c r="J6" s="42"/>
      <c r="K6" s="42"/>
      <c r="L6" s="38"/>
      <c r="M6" s="103"/>
      <c r="N6" s="103"/>
      <c r="O6" s="103"/>
      <c r="Q6" s="37"/>
    </row>
    <row r="7" spans="1:17">
      <c r="B7" s="107" t="s">
        <v>38</v>
      </c>
      <c r="C7" s="23"/>
      <c r="D7" s="23"/>
      <c r="E7" s="23"/>
      <c r="F7" s="42"/>
      <c r="G7" s="42"/>
      <c r="H7" s="38"/>
      <c r="I7" s="42"/>
      <c r="J7" s="42"/>
      <c r="K7" s="42"/>
      <c r="L7" s="38"/>
      <c r="M7" s="103"/>
      <c r="N7" s="103"/>
      <c r="O7" s="103"/>
      <c r="Q7" s="37"/>
    </row>
    <row r="8" spans="1:17">
      <c r="B8" s="107" t="s">
        <v>40</v>
      </c>
      <c r="C8" s="23"/>
      <c r="D8" s="23"/>
      <c r="E8" s="23"/>
      <c r="F8" s="42"/>
      <c r="G8" s="42"/>
      <c r="H8" s="38"/>
      <c r="I8" s="42"/>
      <c r="J8" s="42"/>
      <c r="K8" s="42"/>
      <c r="L8" s="38"/>
      <c r="M8" s="103"/>
      <c r="N8" s="103"/>
      <c r="O8" s="103"/>
      <c r="Q8" s="37"/>
    </row>
    <row r="9" spans="1:17">
      <c r="B9" s="107" t="s">
        <v>215</v>
      </c>
      <c r="C9" s="23">
        <f>I89</f>
        <v>1.8481597910714682</v>
      </c>
      <c r="D9" s="23">
        <f>J89</f>
        <v>2.0827094404485069</v>
      </c>
      <c r="E9" s="23">
        <f>K89</f>
        <v>2.9282382507803786</v>
      </c>
      <c r="F9" s="42"/>
      <c r="G9" s="42"/>
      <c r="H9" s="38"/>
      <c r="I9" s="42"/>
      <c r="J9" s="42"/>
      <c r="K9" s="42"/>
      <c r="L9" s="38"/>
      <c r="M9" s="103"/>
      <c r="N9" s="103"/>
      <c r="O9" s="103"/>
      <c r="Q9" s="37"/>
    </row>
    <row r="10" spans="1:17">
      <c r="B10" s="106" t="s">
        <v>64</v>
      </c>
      <c r="C10" s="24">
        <v>2.1</v>
      </c>
      <c r="D10" s="24">
        <v>2.4</v>
      </c>
      <c r="E10" s="24">
        <f>ROUND(MAX(E4:E9),1)</f>
        <v>3.2</v>
      </c>
      <c r="F10" s="42"/>
      <c r="G10" s="42"/>
      <c r="H10" s="38"/>
      <c r="I10" s="42"/>
      <c r="J10" s="42"/>
      <c r="K10" s="42"/>
      <c r="L10" s="38"/>
      <c r="M10" s="103"/>
      <c r="N10" s="103"/>
      <c r="O10" s="103"/>
      <c r="Q10" s="37"/>
    </row>
    <row r="11" spans="1:17">
      <c r="B11" s="38"/>
      <c r="C11" s="42"/>
      <c r="D11" s="42"/>
      <c r="E11" s="42"/>
      <c r="F11" s="38"/>
      <c r="G11" s="42"/>
      <c r="H11" s="38"/>
      <c r="I11" s="42"/>
      <c r="J11" s="42"/>
      <c r="K11" s="42"/>
      <c r="L11" s="38"/>
      <c r="M11" s="103"/>
      <c r="N11" s="103"/>
      <c r="O11" s="103"/>
      <c r="Q11" s="37"/>
    </row>
    <row r="12" spans="1:17" s="53" customFormat="1">
      <c r="A12" s="279" t="s">
        <v>65</v>
      </c>
      <c r="B12" s="270"/>
      <c r="C12" s="270"/>
      <c r="D12" s="270"/>
      <c r="E12" s="270"/>
      <c r="F12" s="270"/>
      <c r="G12" s="270"/>
      <c r="H12" s="270"/>
      <c r="I12" s="270"/>
      <c r="J12" s="270"/>
      <c r="K12" s="51"/>
      <c r="L12" s="51"/>
      <c r="M12" s="308" t="s">
        <v>31</v>
      </c>
      <c r="N12" s="308"/>
      <c r="O12" s="129"/>
      <c r="Q12" s="96"/>
    </row>
    <row r="13" spans="1:17" s="53" customFormat="1">
      <c r="A13" s="271" t="s">
        <v>0</v>
      </c>
      <c r="B13" s="281" t="s">
        <v>1</v>
      </c>
      <c r="C13" s="289" t="s">
        <v>225</v>
      </c>
      <c r="D13" s="289"/>
      <c r="E13" s="134"/>
      <c r="F13" s="281" t="s">
        <v>2</v>
      </c>
      <c r="G13" s="289" t="s">
        <v>3</v>
      </c>
      <c r="H13" s="290" t="s">
        <v>181</v>
      </c>
      <c r="I13" s="289" t="s">
        <v>171</v>
      </c>
      <c r="J13" s="289"/>
      <c r="K13" s="126"/>
      <c r="L13" s="54"/>
      <c r="M13" s="308"/>
      <c r="N13" s="308"/>
      <c r="O13" s="129"/>
      <c r="Q13" s="96"/>
    </row>
    <row r="14" spans="1:17" s="56" customFormat="1" ht="20.6">
      <c r="A14" s="271"/>
      <c r="B14" s="281"/>
      <c r="C14" s="69" t="s">
        <v>152</v>
      </c>
      <c r="D14" s="69" t="s">
        <v>153</v>
      </c>
      <c r="E14" s="69"/>
      <c r="F14" s="281"/>
      <c r="G14" s="289"/>
      <c r="H14" s="290"/>
      <c r="I14" s="69" t="s">
        <v>152</v>
      </c>
      <c r="J14" s="69" t="s">
        <v>153</v>
      </c>
      <c r="K14" s="127"/>
      <c r="L14" s="55"/>
      <c r="M14" s="308"/>
      <c r="N14" s="308"/>
      <c r="O14" s="129"/>
      <c r="Q14" s="84"/>
    </row>
    <row r="15" spans="1:17" s="53" customFormat="1">
      <c r="A15" s="281" t="s">
        <v>164</v>
      </c>
      <c r="B15" s="281"/>
      <c r="C15" s="281"/>
      <c r="D15" s="281"/>
      <c r="E15" s="281"/>
      <c r="F15" s="281"/>
      <c r="G15" s="281"/>
      <c r="H15" s="281"/>
      <c r="I15" s="281"/>
      <c r="J15" s="281"/>
      <c r="K15" s="54"/>
      <c r="L15" s="54"/>
      <c r="M15" s="104"/>
      <c r="N15" s="104"/>
      <c r="O15" s="130"/>
      <c r="Q15" s="96"/>
    </row>
    <row r="16" spans="1:17" s="53" customFormat="1">
      <c r="A16" s="281" t="s">
        <v>11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54"/>
      <c r="L16" s="54"/>
      <c r="M16" s="99">
        <f>I16^2</f>
        <v>0</v>
      </c>
      <c r="N16" s="99">
        <f>J16^2</f>
        <v>0</v>
      </c>
      <c r="O16" s="112"/>
      <c r="Q16" s="96"/>
    </row>
    <row r="17" spans="1:17" s="53" customFormat="1">
      <c r="A17" s="271" t="s">
        <v>172</v>
      </c>
      <c r="B17" s="271"/>
      <c r="C17" s="271"/>
      <c r="D17" s="271"/>
      <c r="E17" s="271"/>
      <c r="F17" s="271"/>
      <c r="G17" s="271"/>
      <c r="H17" s="271"/>
      <c r="I17" s="59">
        <f>M17</f>
        <v>0</v>
      </c>
      <c r="J17" s="59">
        <f>N17</f>
        <v>0</v>
      </c>
      <c r="K17" s="60"/>
      <c r="L17" s="60"/>
      <c r="M17" s="99">
        <f>(SUM(M16:M16))^0.5</f>
        <v>0</v>
      </c>
      <c r="N17" s="99">
        <f>(SUM(N16:N16))^0.5</f>
        <v>0</v>
      </c>
      <c r="O17" s="112"/>
      <c r="Q17" s="96"/>
    </row>
    <row r="18" spans="1:17" s="53" customFormat="1">
      <c r="A18" s="271" t="s">
        <v>173</v>
      </c>
      <c r="B18" s="271"/>
      <c r="C18" s="271"/>
      <c r="D18" s="271"/>
      <c r="E18" s="271"/>
      <c r="F18" s="271"/>
      <c r="G18" s="271"/>
      <c r="H18" s="271"/>
      <c r="I18" s="59">
        <f>M18</f>
        <v>0</v>
      </c>
      <c r="J18" s="59">
        <f>N18</f>
        <v>0</v>
      </c>
      <c r="K18" s="60"/>
      <c r="L18" s="60"/>
      <c r="M18" s="99">
        <f>M17*1.96</f>
        <v>0</v>
      </c>
      <c r="N18" s="99">
        <f>N17*1.96</f>
        <v>0</v>
      </c>
      <c r="O18" s="112"/>
      <c r="Q18" s="96"/>
    </row>
    <row r="19" spans="1:17">
      <c r="Q19" s="37"/>
    </row>
    <row r="20" spans="1:17">
      <c r="A20" s="329" t="s">
        <v>296</v>
      </c>
      <c r="B20" s="330"/>
      <c r="C20" s="330"/>
      <c r="D20" s="330"/>
      <c r="E20" s="330"/>
      <c r="F20" s="330"/>
      <c r="G20" s="330"/>
      <c r="H20" s="330"/>
      <c r="I20" s="330"/>
      <c r="J20" s="330"/>
      <c r="K20" s="331"/>
      <c r="M20" s="297" t="s">
        <v>31</v>
      </c>
      <c r="N20" s="297"/>
      <c r="O20" s="297"/>
      <c r="Q20" s="37"/>
    </row>
    <row r="21" spans="1:17">
      <c r="A21" s="240" t="s">
        <v>158</v>
      </c>
      <c r="B21" s="240" t="s">
        <v>1</v>
      </c>
      <c r="C21" s="256" t="s">
        <v>225</v>
      </c>
      <c r="D21" s="257"/>
      <c r="E21" s="258"/>
      <c r="F21" s="240" t="s">
        <v>2</v>
      </c>
      <c r="G21" s="249" t="s">
        <v>3</v>
      </c>
      <c r="H21" s="287" t="s">
        <v>4</v>
      </c>
      <c r="I21" s="304" t="s">
        <v>171</v>
      </c>
      <c r="J21" s="305"/>
      <c r="K21" s="306"/>
      <c r="L21" s="10"/>
      <c r="M21" s="297"/>
      <c r="N21" s="297"/>
      <c r="O21" s="297"/>
      <c r="Q21" s="37"/>
    </row>
    <row r="22" spans="1:17" ht="20.6">
      <c r="A22" s="240"/>
      <c r="B22" s="240"/>
      <c r="C22" s="85" t="s">
        <v>152</v>
      </c>
      <c r="D22" s="85" t="s">
        <v>153</v>
      </c>
      <c r="E22" s="7" t="s">
        <v>253</v>
      </c>
      <c r="F22" s="240"/>
      <c r="G22" s="249"/>
      <c r="H22" s="287"/>
      <c r="I22" s="85" t="s">
        <v>152</v>
      </c>
      <c r="J22" s="85" t="s">
        <v>153</v>
      </c>
      <c r="K22" s="7" t="s">
        <v>253</v>
      </c>
      <c r="L22" s="34"/>
      <c r="M22" s="297"/>
      <c r="N22" s="297"/>
      <c r="O22" s="297"/>
      <c r="Q22" s="37"/>
    </row>
    <row r="23" spans="1:17">
      <c r="A23" s="292" t="s">
        <v>164</v>
      </c>
      <c r="B23" s="293"/>
      <c r="C23" s="293"/>
      <c r="D23" s="293"/>
      <c r="E23" s="293"/>
      <c r="F23" s="293"/>
      <c r="G23" s="293"/>
      <c r="H23" s="293"/>
      <c r="I23" s="293"/>
      <c r="J23" s="293"/>
      <c r="K23" s="294"/>
      <c r="L23" s="8"/>
      <c r="M23" s="100"/>
      <c r="N23" s="100"/>
      <c r="O23" s="100"/>
      <c r="Q23" s="37"/>
    </row>
    <row r="24" spans="1:17">
      <c r="A24" s="6" t="str">
        <f>'CATR-Er'!A5</f>
        <v>A2-1a</v>
      </c>
      <c r="B24" s="87" t="str">
        <f>'CATR-Er'!B5</f>
        <v>Misalignment and pointing error of BS (for EIRP)</v>
      </c>
      <c r="C24" s="28">
        <f>'CATR-Er'!C5</f>
        <v>0.2</v>
      </c>
      <c r="D24" s="28">
        <f>'CATR-Er'!D5</f>
        <v>0.2</v>
      </c>
      <c r="E24" s="28">
        <f>'CATR-Er'!F5</f>
        <v>0.2</v>
      </c>
      <c r="F24" s="6" t="str">
        <f>'CATR-Er'!G5</f>
        <v>Exp. normal</v>
      </c>
      <c r="G24" s="28">
        <f>'CATR-Er'!H5</f>
        <v>2</v>
      </c>
      <c r="H24" s="6">
        <f>'CATR-Er'!I5</f>
        <v>1</v>
      </c>
      <c r="I24" s="2">
        <f t="shared" ref="I24:K30" si="0">C24/$G24</f>
        <v>0.1</v>
      </c>
      <c r="J24" s="2">
        <f t="shared" si="0"/>
        <v>0.1</v>
      </c>
      <c r="K24" s="2">
        <f t="shared" si="0"/>
        <v>0.1</v>
      </c>
      <c r="L24" s="11"/>
      <c r="M24" s="101">
        <f t="shared" ref="M24:M43" si="1">I24^2</f>
        <v>1.0000000000000002E-2</v>
      </c>
      <c r="N24" s="101">
        <f t="shared" ref="N24:O43" si="2">J24^2</f>
        <v>1.0000000000000002E-2</v>
      </c>
      <c r="O24" s="101">
        <f t="shared" si="2"/>
        <v>1.0000000000000002E-2</v>
      </c>
      <c r="Q24" s="37"/>
    </row>
    <row r="25" spans="1:17" ht="20.6">
      <c r="A25" s="6" t="str">
        <f>'CATR-Er'!A7</f>
        <v>C1-1</v>
      </c>
      <c r="B25" s="6" t="str">
        <f>'CATR-Er'!B7</f>
        <v>Uncertainty of the RF power measurement equipment (e.g. spectrum analyzer, power meter) - high power (EIRP, TRP)</v>
      </c>
      <c r="C25" s="28">
        <f>'CATR-Er'!C7</f>
        <v>0.5</v>
      </c>
      <c r="D25" s="6">
        <f>'CATR-Er'!D7</f>
        <v>0.7</v>
      </c>
      <c r="E25" s="99"/>
      <c r="F25" s="6" t="str">
        <f>TE!F4</f>
        <v xml:space="preserve"> Gaussian</v>
      </c>
      <c r="G25" s="28">
        <f>TE!G4</f>
        <v>1</v>
      </c>
      <c r="H25" s="6">
        <f>'CATR-Er'!I7</f>
        <v>1</v>
      </c>
      <c r="I25" s="2">
        <f t="shared" si="0"/>
        <v>0.5</v>
      </c>
      <c r="J25" s="2">
        <f t="shared" si="0"/>
        <v>0.7</v>
      </c>
      <c r="K25" s="99"/>
      <c r="L25" s="11"/>
      <c r="M25" s="101">
        <f t="shared" si="1"/>
        <v>0.25</v>
      </c>
      <c r="N25" s="101">
        <f t="shared" si="2"/>
        <v>0.48999999999999994</v>
      </c>
      <c r="O25" s="101">
        <f t="shared" si="2"/>
        <v>0</v>
      </c>
      <c r="Q25" s="37"/>
    </row>
    <row r="26" spans="1:17" ht="20.6">
      <c r="A26" s="6" t="str">
        <f>'CATR-Er'!A8</f>
        <v>C1-10</v>
      </c>
      <c r="B26" s="6" t="str">
        <f>'CATR-Er'!B8</f>
        <v>Uncertainty of the RF power measurement equipment (power meter, power sensor) - high power (EIRP)</v>
      </c>
      <c r="C26" s="99"/>
      <c r="D26" s="99"/>
      <c r="E26" s="28">
        <f>'CATR-Er'!F8</f>
        <v>0.98</v>
      </c>
      <c r="F26" s="28" t="str">
        <f>'CATR-Er'!G8</f>
        <v xml:space="preserve"> Gaussian</v>
      </c>
      <c r="G26" s="28">
        <f>'CATR-Er'!H8</f>
        <v>1</v>
      </c>
      <c r="H26" s="6">
        <f>'CATR-Er'!I8</f>
        <v>1</v>
      </c>
      <c r="I26" s="99"/>
      <c r="J26" s="99"/>
      <c r="K26" s="2">
        <f t="shared" ref="K26" si="3">E26/$G26</f>
        <v>0.98</v>
      </c>
      <c r="L26" s="11"/>
      <c r="M26" s="101">
        <f t="shared" ref="M26" si="4">I26^2</f>
        <v>0</v>
      </c>
      <c r="N26" s="101">
        <f t="shared" ref="N26" si="5">J26^2</f>
        <v>0</v>
      </c>
      <c r="O26" s="101">
        <f t="shared" ref="O26" si="6">K26^2</f>
        <v>0.96039999999999992</v>
      </c>
      <c r="Q26" s="37"/>
    </row>
    <row r="27" spans="1:17">
      <c r="A27" s="6" t="str">
        <f>'CATR-Er'!A9</f>
        <v>A2-2a</v>
      </c>
      <c r="B27" s="87" t="str">
        <f>'CATR-Er'!B9</f>
        <v>Standing wave between BS and test range antenna</v>
      </c>
      <c r="C27" s="28">
        <f>'CATR-Er'!C9</f>
        <v>0.03</v>
      </c>
      <c r="D27" s="28">
        <f>'CATR-Er'!D9</f>
        <v>0.03</v>
      </c>
      <c r="E27" s="28">
        <f>'CATR-Er'!F9</f>
        <v>0.21</v>
      </c>
      <c r="F27" s="6" t="str">
        <f>'CATR-Er'!G9</f>
        <v>U-shaped</v>
      </c>
      <c r="G27" s="28">
        <f>'CATR-Er'!H9</f>
        <v>1.4142135623730951</v>
      </c>
      <c r="H27" s="6">
        <f>'CATR-Er'!I9</f>
        <v>1</v>
      </c>
      <c r="I27" s="2">
        <f t="shared" si="0"/>
        <v>2.1213203435596423E-2</v>
      </c>
      <c r="J27" s="2">
        <f t="shared" si="0"/>
        <v>2.1213203435596423E-2</v>
      </c>
      <c r="K27" s="2">
        <f t="shared" si="0"/>
        <v>0.14849242404917495</v>
      </c>
      <c r="L27" s="11"/>
      <c r="M27" s="101">
        <f t="shared" si="1"/>
        <v>4.4999999999999988E-4</v>
      </c>
      <c r="N27" s="101">
        <f t="shared" si="2"/>
        <v>4.4999999999999988E-4</v>
      </c>
      <c r="O27" s="101">
        <f t="shared" si="2"/>
        <v>2.2049999999999993E-2</v>
      </c>
      <c r="Q27" s="37"/>
    </row>
    <row r="28" spans="1:17" ht="20.6">
      <c r="A28" s="6" t="str">
        <f>'CATR-Er'!A10</f>
        <v>A2-3</v>
      </c>
      <c r="B28" s="87" t="str">
        <f>'CATR-Er'!B10</f>
        <v>RF leakage (SGH connector terminated &amp; test range antenna connector cable terminated)</v>
      </c>
      <c r="C28" s="28">
        <f>'CATR-Er'!C10</f>
        <v>0.01</v>
      </c>
      <c r="D28" s="28">
        <f>'CATR-Er'!D10</f>
        <v>0.01</v>
      </c>
      <c r="E28" s="28">
        <f>'CATR-Er'!F10</f>
        <v>1E-3</v>
      </c>
      <c r="F28" s="6" t="str">
        <f>'CATR-Er'!G10</f>
        <v>Gaussian</v>
      </c>
      <c r="G28" s="28">
        <f>'CATR-Er'!H10</f>
        <v>1</v>
      </c>
      <c r="H28" s="6">
        <f>'CATR-Er'!I10</f>
        <v>1</v>
      </c>
      <c r="I28" s="2">
        <f t="shared" si="0"/>
        <v>0.01</v>
      </c>
      <c r="J28" s="2">
        <f t="shared" si="0"/>
        <v>0.01</v>
      </c>
      <c r="K28" s="2">
        <f t="shared" si="0"/>
        <v>1E-3</v>
      </c>
      <c r="L28" s="11"/>
      <c r="M28" s="101">
        <f t="shared" si="1"/>
        <v>1E-4</v>
      </c>
      <c r="N28" s="101">
        <f t="shared" si="2"/>
        <v>1E-4</v>
      </c>
      <c r="O28" s="101">
        <f t="shared" si="2"/>
        <v>9.9999999999999995E-7</v>
      </c>
      <c r="Q28" s="37"/>
    </row>
    <row r="29" spans="1:17">
      <c r="A29" s="6" t="str">
        <f>'CATR-Er'!A11</f>
        <v>A2-4a</v>
      </c>
      <c r="B29" s="87" t="str">
        <f>'CATR-Er'!B11</f>
        <v>QZ ripple experienced by BS</v>
      </c>
      <c r="C29" s="28">
        <f>'CATR-Er'!C11</f>
        <v>0.4</v>
      </c>
      <c r="D29" s="28">
        <f>'CATR-Er'!D11</f>
        <v>0.4</v>
      </c>
      <c r="E29" s="28">
        <f>'CATR-Er'!F11</f>
        <v>0.4</v>
      </c>
      <c r="F29" s="6" t="str">
        <f>'CATR-Er'!G11</f>
        <v xml:space="preserve">Gaussian </v>
      </c>
      <c r="G29" s="28">
        <f>'CATR-Er'!H11</f>
        <v>1</v>
      </c>
      <c r="H29" s="6">
        <f>'CATR-Er'!I11</f>
        <v>1</v>
      </c>
      <c r="I29" s="2">
        <f t="shared" si="0"/>
        <v>0.4</v>
      </c>
      <c r="J29" s="2">
        <f t="shared" si="0"/>
        <v>0.4</v>
      </c>
      <c r="K29" s="2">
        <f t="shared" si="0"/>
        <v>0.4</v>
      </c>
      <c r="L29" s="11"/>
      <c r="M29" s="101">
        <f t="shared" si="1"/>
        <v>0.16000000000000003</v>
      </c>
      <c r="N29" s="101">
        <f t="shared" si="2"/>
        <v>0.16000000000000003</v>
      </c>
      <c r="O29" s="101">
        <f t="shared" si="2"/>
        <v>0.16000000000000003</v>
      </c>
      <c r="Q29" s="37"/>
    </row>
    <row r="30" spans="1:17">
      <c r="A30" s="6" t="str">
        <f>'CATR-Er'!A12</f>
        <v>A2-12</v>
      </c>
      <c r="B30" s="87" t="str">
        <f>'CATR-Er'!B12</f>
        <v>Frequency flatness of test system</v>
      </c>
      <c r="C30" s="28">
        <f>'CATR-Er'!C12</f>
        <v>0.25</v>
      </c>
      <c r="D30" s="28">
        <f>'CATR-Er'!D12</f>
        <v>0.25</v>
      </c>
      <c r="E30" s="28">
        <f>'CATR-Er'!F12</f>
        <v>0.25</v>
      </c>
      <c r="F30" s="6" t="str">
        <f>'CATR-Er'!G12</f>
        <v>Gaussian</v>
      </c>
      <c r="G30" s="28">
        <f>'CATR-Er'!H12</f>
        <v>1</v>
      </c>
      <c r="H30" s="6">
        <f>'CATR-Er'!I12</f>
        <v>1</v>
      </c>
      <c r="I30" s="2">
        <f t="shared" si="0"/>
        <v>0.25</v>
      </c>
      <c r="J30" s="2">
        <f t="shared" si="0"/>
        <v>0.25</v>
      </c>
      <c r="K30" s="2">
        <f t="shared" si="0"/>
        <v>0.25</v>
      </c>
      <c r="L30" s="11"/>
      <c r="M30" s="101">
        <f t="shared" si="1"/>
        <v>6.25E-2</v>
      </c>
      <c r="N30" s="101">
        <f t="shared" si="2"/>
        <v>6.25E-2</v>
      </c>
      <c r="O30" s="101">
        <f t="shared" si="2"/>
        <v>6.25E-2</v>
      </c>
      <c r="Q30" s="37"/>
    </row>
    <row r="31" spans="1:17">
      <c r="A31" s="282" t="s">
        <v>11</v>
      </c>
      <c r="B31" s="283"/>
      <c r="C31" s="283"/>
      <c r="D31" s="283"/>
      <c r="E31" s="283"/>
      <c r="F31" s="283"/>
      <c r="G31" s="283"/>
      <c r="H31" s="283"/>
      <c r="I31" s="283"/>
      <c r="J31" s="283"/>
      <c r="K31" s="284"/>
      <c r="L31" s="8"/>
      <c r="M31" s="100"/>
      <c r="N31" s="100"/>
      <c r="O31" s="100"/>
      <c r="Q31" s="37"/>
    </row>
    <row r="32" spans="1:17">
      <c r="A32" s="6" t="str">
        <f>'CATR-Er'!A22</f>
        <v>C1-3</v>
      </c>
      <c r="B32" s="22" t="str">
        <f>'CATR-Er'!B22</f>
        <v>Uncertainty of the network analyzer</v>
      </c>
      <c r="C32" s="28">
        <f>TE!C6</f>
        <v>0.3</v>
      </c>
      <c r="D32" s="28">
        <f>TE!D6</f>
        <v>0.3</v>
      </c>
      <c r="E32" s="28">
        <f>TE!E6</f>
        <v>0.85</v>
      </c>
      <c r="F32" s="6" t="str">
        <f>'CATR-Er'!G22</f>
        <v xml:space="preserve"> Gaussian</v>
      </c>
      <c r="G32" s="28">
        <f>'CATR-Er'!H22</f>
        <v>1</v>
      </c>
      <c r="H32" s="6">
        <f>'CATR-Er'!I22</f>
        <v>1</v>
      </c>
      <c r="I32" s="2">
        <f t="shared" ref="I32:I42" si="7">C32/$G32</f>
        <v>0.3</v>
      </c>
      <c r="J32" s="2">
        <f t="shared" ref="J32:K43" si="8">D32/$G32</f>
        <v>0.3</v>
      </c>
      <c r="K32" s="2">
        <f t="shared" si="8"/>
        <v>0.85</v>
      </c>
      <c r="L32" s="11"/>
      <c r="M32" s="101">
        <f t="shared" si="1"/>
        <v>0.09</v>
      </c>
      <c r="N32" s="101">
        <f t="shared" si="2"/>
        <v>0.09</v>
      </c>
      <c r="O32" s="101">
        <f t="shared" si="2"/>
        <v>0.72249999999999992</v>
      </c>
      <c r="Q32" s="37"/>
    </row>
    <row r="33" spans="1:17" ht="20.6">
      <c r="A33" s="6" t="str">
        <f>'CATR-Er'!A23</f>
        <v>A2-5a</v>
      </c>
      <c r="B33" s="22" t="str">
        <f>'CATR-Er'!B23</f>
        <v>Mismatch of receiver chain between receiving antenna and measurement receiver</v>
      </c>
      <c r="C33" s="28">
        <f>'CATR-Er'!C23</f>
        <v>0.43</v>
      </c>
      <c r="D33" s="28">
        <f>'CATR-Er'!D23</f>
        <v>0.56999999999999995</v>
      </c>
      <c r="E33" s="28">
        <f>'CATR-Er'!F23</f>
        <v>0.56999999999999995</v>
      </c>
      <c r="F33" s="6" t="str">
        <f>'CATR-Er'!G23</f>
        <v>U-shaped</v>
      </c>
      <c r="G33" s="28">
        <f>'CATR-Er'!H23</f>
        <v>1.4142135623730951</v>
      </c>
      <c r="H33" s="6">
        <v>1</v>
      </c>
      <c r="I33" s="2">
        <f t="shared" si="7"/>
        <v>0.30405591591021541</v>
      </c>
      <c r="J33" s="2">
        <f t="shared" si="8"/>
        <v>0.40305086527633205</v>
      </c>
      <c r="K33" s="2">
        <f t="shared" si="8"/>
        <v>0.40305086527633205</v>
      </c>
      <c r="L33" s="11"/>
      <c r="M33" s="101">
        <f t="shared" si="1"/>
        <v>9.2449999999999991E-2</v>
      </c>
      <c r="N33" s="101">
        <f t="shared" si="2"/>
        <v>0.16244999999999996</v>
      </c>
      <c r="O33" s="101">
        <f t="shared" si="2"/>
        <v>0.16244999999999996</v>
      </c>
      <c r="Q33" s="37"/>
    </row>
    <row r="34" spans="1:17">
      <c r="A34" s="6" t="str">
        <f>'CATR-Er'!A25</f>
        <v>A2-6</v>
      </c>
      <c r="B34" s="22" t="str">
        <f>'CATR-Er'!B25</f>
        <v>Insertion loss of receiver chain</v>
      </c>
      <c r="C34" s="28">
        <f>'CATR-Er'!C25</f>
        <v>0</v>
      </c>
      <c r="D34" s="28">
        <f>'CATR-Er'!D25</f>
        <v>0</v>
      </c>
      <c r="E34" s="28">
        <f>'CATR-Er'!F25</f>
        <v>0.18</v>
      </c>
      <c r="F34" s="6" t="str">
        <f>'CATR-Er'!G25</f>
        <v>Rectangular</v>
      </c>
      <c r="G34" s="28">
        <f>'CATR-Er'!H25</f>
        <v>1.7320508075688772</v>
      </c>
      <c r="H34" s="6">
        <f>'CATR-Er'!I25</f>
        <v>1</v>
      </c>
      <c r="I34" s="2">
        <f t="shared" si="7"/>
        <v>0</v>
      </c>
      <c r="J34" s="2">
        <f t="shared" si="8"/>
        <v>0</v>
      </c>
      <c r="K34" s="2">
        <f t="shared" si="8"/>
        <v>0.10392304845413264</v>
      </c>
      <c r="L34" s="11"/>
      <c r="M34" s="101">
        <f t="shared" si="1"/>
        <v>0</v>
      </c>
      <c r="N34" s="101">
        <f t="shared" si="2"/>
        <v>0</v>
      </c>
      <c r="O34" s="101">
        <f t="shared" si="2"/>
        <v>1.0800000000000001E-2</v>
      </c>
      <c r="Q34" s="37"/>
    </row>
    <row r="35" spans="1:17" ht="20.6">
      <c r="A35" s="6" t="str">
        <f>'CATR-Er'!A26</f>
        <v>A2-3</v>
      </c>
      <c r="B35" s="22" t="str">
        <f>'CATR-Er'!B26</f>
        <v>RF leakage (SGH connector terminated &amp; test range antenna connector cable terminated)</v>
      </c>
      <c r="C35" s="28">
        <f>'CATR-Er'!C26</f>
        <v>0.01</v>
      </c>
      <c r="D35" s="28">
        <f>'CATR-Er'!D26</f>
        <v>0.01</v>
      </c>
      <c r="E35" s="28">
        <f>'CATR-Er'!F26</f>
        <v>0.01</v>
      </c>
      <c r="F35" s="6" t="str">
        <f>'CATR-Er'!G26</f>
        <v>Gaussian</v>
      </c>
      <c r="G35" s="28">
        <f>'CATR-Er'!H26</f>
        <v>1</v>
      </c>
      <c r="H35" s="6">
        <f>'CATR-Er'!I26</f>
        <v>1</v>
      </c>
      <c r="I35" s="2">
        <f t="shared" si="7"/>
        <v>0.01</v>
      </c>
      <c r="J35" s="2">
        <f t="shared" si="8"/>
        <v>0.01</v>
      </c>
      <c r="K35" s="2">
        <f t="shared" si="8"/>
        <v>0.01</v>
      </c>
      <c r="L35" s="11"/>
      <c r="M35" s="101">
        <f t="shared" si="1"/>
        <v>1E-4</v>
      </c>
      <c r="N35" s="101">
        <f t="shared" si="2"/>
        <v>1E-4</v>
      </c>
      <c r="O35" s="101">
        <f t="shared" si="2"/>
        <v>1E-4</v>
      </c>
      <c r="Q35" s="37"/>
    </row>
    <row r="36" spans="1:17">
      <c r="A36" s="6" t="str">
        <f>'CATR-Er'!A27</f>
        <v>A2-7</v>
      </c>
      <c r="B36" s="22" t="str">
        <f>'CATR-Er'!B27</f>
        <v>Influence of the calibration antenna feed cable</v>
      </c>
      <c r="C36" s="28">
        <f>'CATR-Er'!C27</f>
        <v>0.21</v>
      </c>
      <c r="D36" s="28">
        <f>'CATR-Er'!D27</f>
        <v>0.28999999999999998</v>
      </c>
      <c r="E36" s="28">
        <f>'CATR-Er'!F27</f>
        <v>0.28999999999999998</v>
      </c>
      <c r="F36" s="6" t="str">
        <f>'CATR-Er'!G27</f>
        <v>U-shaped</v>
      </c>
      <c r="G36" s="28">
        <f>'CATR-Er'!H27</f>
        <v>1.4142135623730951</v>
      </c>
      <c r="H36" s="6">
        <f>'CATR-Er'!I27</f>
        <v>1</v>
      </c>
      <c r="I36" s="2">
        <f t="shared" si="7"/>
        <v>0.14849242404917495</v>
      </c>
      <c r="J36" s="2">
        <f t="shared" si="8"/>
        <v>0.20506096654409875</v>
      </c>
      <c r="K36" s="2">
        <f t="shared" si="8"/>
        <v>0.20506096654409875</v>
      </c>
      <c r="L36" s="11"/>
      <c r="M36" s="101">
        <f t="shared" si="1"/>
        <v>2.2049999999999993E-2</v>
      </c>
      <c r="N36" s="101">
        <f t="shared" si="2"/>
        <v>4.2049999999999983E-2</v>
      </c>
      <c r="O36" s="101">
        <f t="shared" si="2"/>
        <v>4.2049999999999983E-2</v>
      </c>
      <c r="Q36" s="37"/>
    </row>
    <row r="37" spans="1:17">
      <c r="A37" s="6" t="str">
        <f>'CATR-Er'!A28</f>
        <v>C1-4</v>
      </c>
      <c r="B37" s="22" t="str">
        <f>'CATR-Er'!B28</f>
        <v>Uncertainty of the absolute gain of the reference antenna</v>
      </c>
      <c r="C37" s="28">
        <f>TE!C7</f>
        <v>0.51961524227066314</v>
      </c>
      <c r="D37" s="28">
        <f>TE!D7</f>
        <v>0.51961524227066314</v>
      </c>
      <c r="E37" s="28">
        <f>TE!E7</f>
        <v>0.51961524227066314</v>
      </c>
      <c r="F37" s="6" t="str">
        <f>'CATR-Er'!G28</f>
        <v>Rectangular</v>
      </c>
      <c r="G37" s="28">
        <f>'CATR-Er'!H28</f>
        <v>1.7320508075688772</v>
      </c>
      <c r="H37" s="6">
        <f>'CATR-Er'!I28</f>
        <v>1</v>
      </c>
      <c r="I37" s="2">
        <f t="shared" si="7"/>
        <v>0.3</v>
      </c>
      <c r="J37" s="2">
        <f t="shared" si="8"/>
        <v>0.3</v>
      </c>
      <c r="K37" s="2">
        <f t="shared" si="8"/>
        <v>0.3</v>
      </c>
      <c r="L37" s="11"/>
      <c r="M37" s="101">
        <f t="shared" si="1"/>
        <v>0.09</v>
      </c>
      <c r="N37" s="101">
        <f t="shared" si="2"/>
        <v>0.09</v>
      </c>
      <c r="O37" s="101">
        <f t="shared" si="2"/>
        <v>0.09</v>
      </c>
      <c r="Q37" s="37"/>
    </row>
    <row r="38" spans="1:17">
      <c r="A38" s="6" t="str">
        <f>'CATR-Er'!A29</f>
        <v>A2-8</v>
      </c>
      <c r="B38" s="22" t="str">
        <f>'CATR-Er'!B29</f>
        <v>Misalignment positioning system</v>
      </c>
      <c r="C38" s="28">
        <f>'CATR-Er'!C29</f>
        <v>0</v>
      </c>
      <c r="D38" s="28">
        <f>'CATR-Er'!D29</f>
        <v>0</v>
      </c>
      <c r="E38" s="28">
        <f>'CATR-Er'!F29</f>
        <v>0</v>
      </c>
      <c r="F38" s="6" t="str">
        <f>'CATR-Er'!G29</f>
        <v xml:space="preserve">Exp. normal </v>
      </c>
      <c r="G38" s="28">
        <f>'CATR-Er'!H29</f>
        <v>2</v>
      </c>
      <c r="H38" s="6">
        <f>'CATR-Er'!I29</f>
        <v>1</v>
      </c>
      <c r="I38" s="2">
        <f t="shared" si="7"/>
        <v>0</v>
      </c>
      <c r="J38" s="2">
        <f t="shared" si="8"/>
        <v>0</v>
      </c>
      <c r="K38" s="2">
        <f t="shared" si="8"/>
        <v>0</v>
      </c>
      <c r="L38" s="11"/>
      <c r="M38" s="101">
        <f t="shared" si="1"/>
        <v>0</v>
      </c>
      <c r="N38" s="101">
        <f t="shared" si="2"/>
        <v>0</v>
      </c>
      <c r="O38" s="101">
        <f t="shared" si="2"/>
        <v>0</v>
      </c>
      <c r="Q38" s="37"/>
    </row>
    <row r="39" spans="1:17">
      <c r="A39" s="6" t="str">
        <f>'CATR-Er'!A30</f>
        <v>A2-1b</v>
      </c>
      <c r="B39" s="22" t="str">
        <f>'CATR-Er'!B30</f>
        <v>Misalignment and pointing error of calibration antenna (for EIRP)</v>
      </c>
      <c r="C39" s="28">
        <f>'CATR-Er'!C30</f>
        <v>0</v>
      </c>
      <c r="D39" s="28">
        <f>'CATR-Er'!D30</f>
        <v>0</v>
      </c>
      <c r="E39" s="28">
        <f>'CATR-Er'!F30</f>
        <v>0</v>
      </c>
      <c r="F39" s="6" t="str">
        <f>'CATR-Er'!G30</f>
        <v>Exp. normal</v>
      </c>
      <c r="G39" s="28">
        <f>'CATR-Er'!H30</f>
        <v>2</v>
      </c>
      <c r="H39" s="6">
        <f>'CATR-Er'!I30</f>
        <v>1</v>
      </c>
      <c r="I39" s="2">
        <f t="shared" si="7"/>
        <v>0</v>
      </c>
      <c r="J39" s="2">
        <f t="shared" si="8"/>
        <v>0</v>
      </c>
      <c r="K39" s="2">
        <f t="shared" si="8"/>
        <v>0</v>
      </c>
      <c r="L39" s="11"/>
      <c r="M39" s="101">
        <f t="shared" si="1"/>
        <v>0</v>
      </c>
      <c r="N39" s="101">
        <f t="shared" si="2"/>
        <v>0</v>
      </c>
      <c r="O39" s="101">
        <f t="shared" si="2"/>
        <v>0</v>
      </c>
      <c r="Q39" s="37"/>
    </row>
    <row r="40" spans="1:17">
      <c r="A40" s="6" t="str">
        <f>'CATR-Er'!A31</f>
        <v>A2-9</v>
      </c>
      <c r="B40" s="22" t="str">
        <f>'CATR-Er'!B31</f>
        <v>Rotary joints</v>
      </c>
      <c r="C40" s="28">
        <f>'CATR-Er'!C31</f>
        <v>0</v>
      </c>
      <c r="D40" s="28">
        <f>'CATR-Er'!D31</f>
        <v>0</v>
      </c>
      <c r="E40" s="28">
        <f>'CATR-Er'!F31</f>
        <v>0</v>
      </c>
      <c r="F40" s="6" t="str">
        <f>'CATR-Er'!G31</f>
        <v>U-shaped</v>
      </c>
      <c r="G40" s="28">
        <f>'CATR-Er'!H31</f>
        <v>1.4142135623730951</v>
      </c>
      <c r="H40" s="6">
        <f>'CATR-Er'!I31</f>
        <v>1</v>
      </c>
      <c r="I40" s="2">
        <f t="shared" si="7"/>
        <v>0</v>
      </c>
      <c r="J40" s="2">
        <f t="shared" si="8"/>
        <v>0</v>
      </c>
      <c r="K40" s="2">
        <f t="shared" si="8"/>
        <v>0</v>
      </c>
      <c r="L40" s="11"/>
      <c r="M40" s="101">
        <f t="shared" si="1"/>
        <v>0</v>
      </c>
      <c r="N40" s="101">
        <f t="shared" si="2"/>
        <v>0</v>
      </c>
      <c r="O40" s="101">
        <f t="shared" si="2"/>
        <v>0</v>
      </c>
      <c r="Q40" s="37"/>
    </row>
    <row r="41" spans="1:17">
      <c r="A41" s="6" t="str">
        <f>'CATR-Er'!A32</f>
        <v>A2-2b</v>
      </c>
      <c r="B41" s="22" t="str">
        <f>'CATR-Er'!B32</f>
        <v>Standing wave between calibration antenna and test range antenna</v>
      </c>
      <c r="C41" s="28">
        <f>'CATR-Er'!C32</f>
        <v>0.09</v>
      </c>
      <c r="D41" s="28">
        <f>'CATR-Er'!D32</f>
        <v>0.09</v>
      </c>
      <c r="E41" s="28">
        <f>'CATR-Er'!F32</f>
        <v>0.09</v>
      </c>
      <c r="F41" s="6" t="str">
        <f>'CATR-Er'!G32</f>
        <v>U-shaped</v>
      </c>
      <c r="G41" s="28">
        <f>'CATR-Er'!H32</f>
        <v>1.4142135623730951</v>
      </c>
      <c r="H41" s="6">
        <f>'CATR-Er'!I32</f>
        <v>1</v>
      </c>
      <c r="I41" s="2">
        <f t="shared" si="7"/>
        <v>6.3639610306789274E-2</v>
      </c>
      <c r="J41" s="2">
        <f t="shared" si="8"/>
        <v>6.3639610306789274E-2</v>
      </c>
      <c r="K41" s="2">
        <f t="shared" si="8"/>
        <v>6.3639610306789274E-2</v>
      </c>
      <c r="L41" s="11"/>
      <c r="M41" s="101">
        <f t="shared" si="1"/>
        <v>4.0499999999999998E-3</v>
      </c>
      <c r="N41" s="101">
        <f t="shared" si="2"/>
        <v>4.0499999999999998E-3</v>
      </c>
      <c r="O41" s="101">
        <f t="shared" si="2"/>
        <v>4.0499999999999998E-3</v>
      </c>
      <c r="Q41" s="37"/>
    </row>
    <row r="42" spans="1:17" ht="20.6">
      <c r="A42" s="6" t="str">
        <f>'CATR-Er'!A33</f>
        <v>A2-4b</v>
      </c>
      <c r="B42" s="22" t="str">
        <f>'CATR-Er'!B33</f>
        <v>QZ ripple experienced by calibration antenna (normal test conditions)</v>
      </c>
      <c r="C42" s="28">
        <f>'CATR-Er'!C33</f>
        <v>8.9999999999999993E-3</v>
      </c>
      <c r="D42" s="28">
        <f>'CATR-Er'!D33</f>
        <v>8.9999999999999993E-3</v>
      </c>
      <c r="E42" s="28">
        <f>'CATR-Er'!F33</f>
        <v>8.9999999999999993E-3</v>
      </c>
      <c r="F42" s="6" t="str">
        <f>'CATR-Er'!G33</f>
        <v>Gaussian</v>
      </c>
      <c r="G42" s="28">
        <f>'CATR-Er'!H33</f>
        <v>1</v>
      </c>
      <c r="H42" s="6">
        <f>'CATR-Er'!I33</f>
        <v>1</v>
      </c>
      <c r="I42" s="2">
        <f t="shared" si="7"/>
        <v>8.9999999999999993E-3</v>
      </c>
      <c r="J42" s="2">
        <f t="shared" si="8"/>
        <v>8.9999999999999993E-3</v>
      </c>
      <c r="K42" s="2">
        <f t="shared" si="8"/>
        <v>8.9999999999999993E-3</v>
      </c>
      <c r="L42" s="11"/>
      <c r="M42" s="101">
        <f t="shared" si="1"/>
        <v>8.099999999999999E-5</v>
      </c>
      <c r="N42" s="101">
        <f t="shared" si="2"/>
        <v>8.099999999999999E-5</v>
      </c>
      <c r="O42" s="101">
        <f t="shared" si="2"/>
        <v>8.099999999999999E-5</v>
      </c>
      <c r="Q42" s="37"/>
    </row>
    <row r="43" spans="1:17">
      <c r="A43" s="6" t="str">
        <f>'CATR-Er'!A34</f>
        <v>A2-11</v>
      </c>
      <c r="B43" s="22" t="str">
        <f>'CATR-Er'!B34</f>
        <v>Switching uncertainty</v>
      </c>
      <c r="C43" s="99"/>
      <c r="D43" s="99"/>
      <c r="E43" s="28">
        <f>'CATR-Er'!F34</f>
        <v>0.43</v>
      </c>
      <c r="F43" s="6" t="str">
        <f>'CATR-Er'!G34</f>
        <v>Rectangular</v>
      </c>
      <c r="G43" s="28">
        <f>'CATR-Er'!H34</f>
        <v>1.7320508075688772</v>
      </c>
      <c r="H43" s="6">
        <f>'CATR-Er'!I34</f>
        <v>1</v>
      </c>
      <c r="I43" s="99"/>
      <c r="J43" s="99"/>
      <c r="K43" s="2">
        <f t="shared" si="8"/>
        <v>0.2482606157515391</v>
      </c>
      <c r="L43" s="11"/>
      <c r="M43" s="101">
        <f t="shared" si="1"/>
        <v>0</v>
      </c>
      <c r="N43" s="101">
        <f t="shared" si="2"/>
        <v>0</v>
      </c>
      <c r="O43" s="101">
        <f t="shared" si="2"/>
        <v>6.1633333333333346E-2</v>
      </c>
      <c r="Q43" s="90" t="s">
        <v>291</v>
      </c>
    </row>
    <row r="44" spans="1:17">
      <c r="A44" s="285" t="s">
        <v>172</v>
      </c>
      <c r="B44" s="285"/>
      <c r="C44" s="285"/>
      <c r="D44" s="285"/>
      <c r="E44" s="285"/>
      <c r="F44" s="285"/>
      <c r="G44" s="285"/>
      <c r="H44" s="285"/>
      <c r="I44" s="9">
        <f t="shared" ref="I44:K45" si="9">M44</f>
        <v>0.88418380442077771</v>
      </c>
      <c r="J44" s="9">
        <f t="shared" si="9"/>
        <v>1.0544102617103079</v>
      </c>
      <c r="K44" s="9">
        <f t="shared" si="9"/>
        <v>1.5194128251839043</v>
      </c>
      <c r="L44" s="4"/>
      <c r="M44" s="101">
        <f>(SUM(M24:M43))^0.5</f>
        <v>0.88418380442077771</v>
      </c>
      <c r="N44" s="101">
        <f>(SUM(N24:N43))^0.5</f>
        <v>1.0544102617103079</v>
      </c>
      <c r="O44" s="101">
        <f>(SUM(O24:O43))^0.5</f>
        <v>1.5194128251839043</v>
      </c>
      <c r="Q44" s="37"/>
    </row>
    <row r="45" spans="1:17">
      <c r="A45" s="285" t="s">
        <v>173</v>
      </c>
      <c r="B45" s="285"/>
      <c r="C45" s="285"/>
      <c r="D45" s="285"/>
      <c r="E45" s="285"/>
      <c r="F45" s="285"/>
      <c r="G45" s="285"/>
      <c r="H45" s="285"/>
      <c r="I45" s="9">
        <f t="shared" si="9"/>
        <v>1.7330002566647242</v>
      </c>
      <c r="J45" s="9">
        <f t="shared" si="9"/>
        <v>2.0666441129522037</v>
      </c>
      <c r="K45" s="9">
        <f t="shared" si="9"/>
        <v>2.9780491373604523</v>
      </c>
      <c r="L45" s="4"/>
      <c r="M45" s="101">
        <f>M44*1.96</f>
        <v>1.7330002566647242</v>
      </c>
      <c r="N45" s="101">
        <f>N44*1.96</f>
        <v>2.0666441129522037</v>
      </c>
      <c r="O45" s="101">
        <f>O44*1.96</f>
        <v>2.9780491373604523</v>
      </c>
      <c r="Q45" s="37"/>
    </row>
    <row r="46" spans="1:17">
      <c r="A46" s="328" t="s">
        <v>69</v>
      </c>
      <c r="B46" s="328"/>
      <c r="C46" s="328"/>
      <c r="D46" s="328"/>
      <c r="E46" s="328"/>
      <c r="F46" s="328"/>
      <c r="G46" s="328"/>
      <c r="H46" s="328"/>
      <c r="I46" s="17">
        <v>1.2</v>
      </c>
      <c r="J46" s="17">
        <v>1.2</v>
      </c>
      <c r="K46" s="17">
        <v>1.2</v>
      </c>
      <c r="Q46" s="37"/>
    </row>
    <row r="47" spans="1:17">
      <c r="A47" s="328" t="s">
        <v>70</v>
      </c>
      <c r="B47" s="328"/>
      <c r="C47" s="328"/>
      <c r="D47" s="328"/>
      <c r="E47" s="328"/>
      <c r="F47" s="328"/>
      <c r="G47" s="328"/>
      <c r="H47" s="328"/>
      <c r="I47" s="17">
        <f>((I45^2)+(I46^2))^0.5</f>
        <v>2.107911262268884</v>
      </c>
      <c r="J47" s="17">
        <f>((J45^2)+(J46^2))^0.5</f>
        <v>2.389773606348518</v>
      </c>
      <c r="K47" s="17">
        <f>((K45^2)+(K46^2))^0.5</f>
        <v>3.2107283697836122</v>
      </c>
      <c r="Q47" s="37"/>
    </row>
    <row r="48" spans="1:17">
      <c r="A48" s="70"/>
      <c r="B48" s="71"/>
      <c r="C48" s="72"/>
      <c r="D48" s="72"/>
      <c r="E48" s="72"/>
      <c r="F48" s="71"/>
      <c r="G48" s="72"/>
      <c r="H48" s="71"/>
      <c r="I48" s="72"/>
      <c r="J48" s="73"/>
      <c r="L48" s="21"/>
      <c r="Q48" s="37"/>
    </row>
    <row r="49" spans="1:17" s="53" customFormat="1">
      <c r="A49" s="279" t="s">
        <v>29</v>
      </c>
      <c r="B49" s="279"/>
      <c r="C49" s="279"/>
      <c r="D49" s="279"/>
      <c r="E49" s="279"/>
      <c r="F49" s="279"/>
      <c r="G49" s="279"/>
      <c r="H49" s="279"/>
      <c r="I49" s="279"/>
      <c r="J49" s="279"/>
      <c r="M49" s="276" t="s">
        <v>31</v>
      </c>
      <c r="N49" s="276"/>
      <c r="O49" s="112"/>
      <c r="Q49" s="96"/>
    </row>
    <row r="50" spans="1:17" s="53" customFormat="1">
      <c r="A50" s="271" t="s">
        <v>0</v>
      </c>
      <c r="B50" s="271" t="s">
        <v>1</v>
      </c>
      <c r="C50" s="277" t="s">
        <v>225</v>
      </c>
      <c r="D50" s="277"/>
      <c r="E50" s="65"/>
      <c r="F50" s="271" t="s">
        <v>2</v>
      </c>
      <c r="G50" s="277" t="s">
        <v>3</v>
      </c>
      <c r="H50" s="278" t="s">
        <v>181</v>
      </c>
      <c r="I50" s="277" t="s">
        <v>171</v>
      </c>
      <c r="J50" s="277"/>
      <c r="K50" s="66"/>
      <c r="L50" s="62"/>
      <c r="M50" s="276"/>
      <c r="N50" s="276"/>
      <c r="O50" s="112"/>
      <c r="Q50" s="96"/>
    </row>
    <row r="51" spans="1:17" s="53" customFormat="1" ht="20.6">
      <c r="A51" s="271"/>
      <c r="B51" s="271"/>
      <c r="C51" s="59" t="s">
        <v>152</v>
      </c>
      <c r="D51" s="59" t="s">
        <v>153</v>
      </c>
      <c r="E51" s="59"/>
      <c r="F51" s="271"/>
      <c r="G51" s="277"/>
      <c r="H51" s="278"/>
      <c r="I51" s="59" t="s">
        <v>152</v>
      </c>
      <c r="J51" s="59" t="s">
        <v>153</v>
      </c>
      <c r="K51" s="60"/>
      <c r="L51" s="56"/>
      <c r="M51" s="276"/>
      <c r="N51" s="276"/>
      <c r="O51" s="112"/>
      <c r="Q51" s="96"/>
    </row>
    <row r="52" spans="1:17" s="53" customFormat="1">
      <c r="A52" s="281" t="s">
        <v>164</v>
      </c>
      <c r="B52" s="281"/>
      <c r="C52" s="281"/>
      <c r="D52" s="281"/>
      <c r="E52" s="281"/>
      <c r="F52" s="281"/>
      <c r="G52" s="281"/>
      <c r="H52" s="281"/>
      <c r="I52" s="281"/>
      <c r="J52" s="281"/>
      <c r="K52" s="54"/>
      <c r="L52" s="54"/>
      <c r="M52" s="102"/>
      <c r="N52" s="102"/>
      <c r="O52" s="97"/>
      <c r="Q52" s="96"/>
    </row>
    <row r="53" spans="1:17" s="53" customFormat="1">
      <c r="A53" s="281" t="s">
        <v>11</v>
      </c>
      <c r="B53" s="281"/>
      <c r="C53" s="281"/>
      <c r="D53" s="281"/>
      <c r="E53" s="281"/>
      <c r="F53" s="281"/>
      <c r="G53" s="281"/>
      <c r="H53" s="281"/>
      <c r="I53" s="281"/>
      <c r="J53" s="281"/>
      <c r="K53" s="54"/>
      <c r="L53" s="54"/>
      <c r="M53" s="99">
        <f>I53^2</f>
        <v>0</v>
      </c>
      <c r="N53" s="99">
        <f>J53^2</f>
        <v>0</v>
      </c>
      <c r="O53" s="112"/>
      <c r="Q53" s="96"/>
    </row>
    <row r="54" spans="1:17" s="53" customFormat="1">
      <c r="A54" s="271" t="s">
        <v>172</v>
      </c>
      <c r="B54" s="271"/>
      <c r="C54" s="271"/>
      <c r="D54" s="271"/>
      <c r="E54" s="271"/>
      <c r="F54" s="271"/>
      <c r="G54" s="271"/>
      <c r="H54" s="271"/>
      <c r="I54" s="65">
        <f>M54</f>
        <v>0</v>
      </c>
      <c r="J54" s="65">
        <f>N54</f>
        <v>0</v>
      </c>
      <c r="K54" s="66"/>
      <c r="L54" s="66"/>
      <c r="M54" s="98">
        <f>(SUM(M53:M53))^0.5</f>
        <v>0</v>
      </c>
      <c r="N54" s="98">
        <f>(SUM(N53:N53))^0.5</f>
        <v>0</v>
      </c>
      <c r="O54" s="125"/>
      <c r="Q54" s="96"/>
    </row>
    <row r="55" spans="1:17" s="53" customFormat="1">
      <c r="A55" s="271" t="s">
        <v>173</v>
      </c>
      <c r="B55" s="271"/>
      <c r="C55" s="271"/>
      <c r="D55" s="271"/>
      <c r="E55" s="271"/>
      <c r="F55" s="271"/>
      <c r="G55" s="271"/>
      <c r="H55" s="271"/>
      <c r="I55" s="65">
        <f t="shared" ref="I55" si="10">M55</f>
        <v>0</v>
      </c>
      <c r="J55" s="65">
        <f>N55</f>
        <v>0</v>
      </c>
      <c r="K55" s="66"/>
      <c r="L55" s="66"/>
      <c r="M55" s="98">
        <f>M54*1.96</f>
        <v>0</v>
      </c>
      <c r="N55" s="98">
        <f>N54*1.96</f>
        <v>0</v>
      </c>
      <c r="O55" s="125"/>
      <c r="Q55" s="96"/>
    </row>
    <row r="56" spans="1:17" s="53" customFormat="1">
      <c r="C56" s="61"/>
      <c r="D56" s="61"/>
      <c r="E56" s="61"/>
      <c r="G56" s="61"/>
      <c r="I56" s="61"/>
      <c r="J56" s="61"/>
      <c r="K56" s="61"/>
      <c r="M56" s="97"/>
      <c r="N56" s="97"/>
      <c r="O56" s="97"/>
      <c r="Q56" s="96"/>
    </row>
    <row r="57" spans="1:17" s="53" customFormat="1">
      <c r="A57" s="280" t="s">
        <v>34</v>
      </c>
      <c r="B57" s="280"/>
      <c r="C57" s="280"/>
      <c r="D57" s="280"/>
      <c r="E57" s="280"/>
      <c r="F57" s="280"/>
      <c r="G57" s="280"/>
      <c r="H57" s="280"/>
      <c r="I57" s="280"/>
      <c r="J57" s="280"/>
      <c r="K57" s="67"/>
      <c r="L57" s="67"/>
      <c r="M57" s="276" t="s">
        <v>31</v>
      </c>
      <c r="N57" s="276"/>
      <c r="O57" s="112"/>
      <c r="Q57" s="96"/>
    </row>
    <row r="58" spans="1:17" s="53" customFormat="1">
      <c r="A58" s="271" t="s">
        <v>0</v>
      </c>
      <c r="B58" s="271" t="s">
        <v>1</v>
      </c>
      <c r="C58" s="277" t="s">
        <v>225</v>
      </c>
      <c r="D58" s="277"/>
      <c r="E58" s="65"/>
      <c r="F58" s="271" t="s">
        <v>2</v>
      </c>
      <c r="G58" s="277" t="s">
        <v>3</v>
      </c>
      <c r="H58" s="278" t="s">
        <v>181</v>
      </c>
      <c r="I58" s="277" t="s">
        <v>171</v>
      </c>
      <c r="J58" s="277"/>
      <c r="K58" s="66"/>
      <c r="L58" s="62"/>
      <c r="M58" s="276"/>
      <c r="N58" s="276"/>
      <c r="O58" s="112"/>
      <c r="Q58" s="96"/>
    </row>
    <row r="59" spans="1:17" s="53" customFormat="1" ht="20.6">
      <c r="A59" s="271"/>
      <c r="B59" s="271"/>
      <c r="C59" s="59" t="s">
        <v>152</v>
      </c>
      <c r="D59" s="59" t="s">
        <v>153</v>
      </c>
      <c r="E59" s="59"/>
      <c r="F59" s="271"/>
      <c r="G59" s="277"/>
      <c r="H59" s="278"/>
      <c r="I59" s="59" t="s">
        <v>152</v>
      </c>
      <c r="J59" s="59" t="s">
        <v>153</v>
      </c>
      <c r="K59" s="60"/>
      <c r="L59" s="56"/>
      <c r="M59" s="276"/>
      <c r="N59" s="276"/>
      <c r="O59" s="112"/>
      <c r="Q59" s="96"/>
    </row>
    <row r="60" spans="1:17" s="53" customFormat="1">
      <c r="A60" s="270" t="s">
        <v>164</v>
      </c>
      <c r="B60" s="270"/>
      <c r="C60" s="270"/>
      <c r="D60" s="270"/>
      <c r="E60" s="270"/>
      <c r="F60" s="270"/>
      <c r="G60" s="270"/>
      <c r="H60" s="270"/>
      <c r="I60" s="270"/>
      <c r="J60" s="270"/>
      <c r="K60" s="51"/>
      <c r="L60" s="51"/>
      <c r="M60" s="102"/>
      <c r="N60" s="102"/>
      <c r="O60" s="97"/>
      <c r="Q60" s="96"/>
    </row>
    <row r="61" spans="1:17" s="53" customFormat="1">
      <c r="A61" s="270" t="s">
        <v>33</v>
      </c>
      <c r="B61" s="270"/>
      <c r="C61" s="270"/>
      <c r="D61" s="270"/>
      <c r="E61" s="270"/>
      <c r="F61" s="270"/>
      <c r="G61" s="270"/>
      <c r="H61" s="270"/>
      <c r="I61" s="270"/>
      <c r="J61" s="270"/>
      <c r="K61" s="51"/>
      <c r="L61" s="51"/>
      <c r="M61" s="99">
        <f>I61^2</f>
        <v>0</v>
      </c>
      <c r="N61" s="99">
        <f>J61^2</f>
        <v>0</v>
      </c>
      <c r="O61" s="112"/>
      <c r="Q61" s="96"/>
    </row>
    <row r="62" spans="1:17" s="53" customFormat="1">
      <c r="A62" s="271" t="s">
        <v>172</v>
      </c>
      <c r="B62" s="271"/>
      <c r="C62" s="271"/>
      <c r="D62" s="271"/>
      <c r="E62" s="271"/>
      <c r="F62" s="271"/>
      <c r="G62" s="271"/>
      <c r="H62" s="271"/>
      <c r="I62" s="65">
        <f>M62</f>
        <v>0</v>
      </c>
      <c r="J62" s="65">
        <f t="shared" ref="J62:J63" si="11">N62</f>
        <v>0</v>
      </c>
      <c r="K62" s="66"/>
      <c r="L62" s="66"/>
      <c r="M62" s="98">
        <f>(SUM(M61:M61))^0.5</f>
        <v>0</v>
      </c>
      <c r="N62" s="98">
        <f>(SUM(N61:N61))^0.5</f>
        <v>0</v>
      </c>
      <c r="O62" s="125"/>
      <c r="Q62" s="96"/>
    </row>
    <row r="63" spans="1:17" s="53" customFormat="1">
      <c r="A63" s="271" t="s">
        <v>173</v>
      </c>
      <c r="B63" s="271"/>
      <c r="C63" s="271"/>
      <c r="D63" s="271"/>
      <c r="E63" s="271"/>
      <c r="F63" s="271"/>
      <c r="G63" s="271"/>
      <c r="H63" s="271"/>
      <c r="I63" s="65">
        <f t="shared" ref="I63" si="12">M63</f>
        <v>0</v>
      </c>
      <c r="J63" s="65">
        <f t="shared" si="11"/>
        <v>0</v>
      </c>
      <c r="K63" s="66"/>
      <c r="L63" s="66"/>
      <c r="M63" s="98">
        <f>M62*1.96</f>
        <v>0</v>
      </c>
      <c r="N63" s="98">
        <f>N62*1.96</f>
        <v>0</v>
      </c>
      <c r="O63" s="125"/>
      <c r="Q63" s="96"/>
    </row>
    <row r="64" spans="1:17" s="53" customFormat="1">
      <c r="C64" s="61"/>
      <c r="D64" s="61"/>
      <c r="E64" s="61"/>
      <c r="G64" s="61"/>
      <c r="I64" s="61"/>
      <c r="J64" s="61"/>
      <c r="K64" s="61"/>
      <c r="M64" s="97"/>
      <c r="N64" s="97"/>
      <c r="O64" s="97"/>
      <c r="Q64" s="96"/>
    </row>
    <row r="65" spans="1:17" s="53" customFormat="1">
      <c r="A65" s="279" t="s">
        <v>39</v>
      </c>
      <c r="B65" s="279"/>
      <c r="C65" s="279"/>
      <c r="D65" s="279"/>
      <c r="E65" s="279"/>
      <c r="F65" s="279"/>
      <c r="G65" s="279"/>
      <c r="H65" s="279"/>
      <c r="I65" s="279"/>
      <c r="J65" s="279"/>
      <c r="M65" s="276" t="s">
        <v>31</v>
      </c>
      <c r="N65" s="276"/>
      <c r="O65" s="112"/>
      <c r="Q65" s="96"/>
    </row>
    <row r="66" spans="1:17" s="53" customFormat="1">
      <c r="A66" s="271" t="s">
        <v>0</v>
      </c>
      <c r="B66" s="271" t="s">
        <v>1</v>
      </c>
      <c r="C66" s="277" t="s">
        <v>225</v>
      </c>
      <c r="D66" s="277"/>
      <c r="E66" s="65"/>
      <c r="F66" s="271" t="s">
        <v>2</v>
      </c>
      <c r="G66" s="277" t="s">
        <v>3</v>
      </c>
      <c r="H66" s="278" t="s">
        <v>181</v>
      </c>
      <c r="I66" s="277" t="s">
        <v>171</v>
      </c>
      <c r="J66" s="277"/>
      <c r="K66" s="66"/>
      <c r="M66" s="276"/>
      <c r="N66" s="276"/>
      <c r="O66" s="112"/>
      <c r="Q66" s="96"/>
    </row>
    <row r="67" spans="1:17" s="53" customFormat="1" ht="20.6">
      <c r="A67" s="271"/>
      <c r="B67" s="271"/>
      <c r="C67" s="59" t="s">
        <v>152</v>
      </c>
      <c r="D67" s="59" t="s">
        <v>153</v>
      </c>
      <c r="E67" s="59"/>
      <c r="F67" s="271"/>
      <c r="G67" s="277"/>
      <c r="H67" s="278"/>
      <c r="I67" s="59" t="s">
        <v>152</v>
      </c>
      <c r="J67" s="59" t="s">
        <v>153</v>
      </c>
      <c r="K67" s="60"/>
      <c r="M67" s="276"/>
      <c r="N67" s="276"/>
      <c r="O67" s="112"/>
      <c r="Q67" s="96"/>
    </row>
    <row r="68" spans="1:17" s="53" customFormat="1">
      <c r="A68" s="270" t="s">
        <v>164</v>
      </c>
      <c r="B68" s="270"/>
      <c r="C68" s="270"/>
      <c r="D68" s="270"/>
      <c r="E68" s="270"/>
      <c r="F68" s="270"/>
      <c r="G68" s="270"/>
      <c r="H68" s="270"/>
      <c r="I68" s="270"/>
      <c r="J68" s="270"/>
      <c r="K68" s="51"/>
      <c r="M68" s="102"/>
      <c r="N68" s="102"/>
      <c r="O68" s="97"/>
      <c r="Q68" s="96"/>
    </row>
    <row r="69" spans="1:17" s="53" customFormat="1">
      <c r="A69" s="270" t="s">
        <v>33</v>
      </c>
      <c r="B69" s="270"/>
      <c r="C69" s="270"/>
      <c r="D69" s="270"/>
      <c r="E69" s="270"/>
      <c r="F69" s="270"/>
      <c r="G69" s="270"/>
      <c r="H69" s="270"/>
      <c r="I69" s="270"/>
      <c r="J69" s="270"/>
      <c r="K69" s="51"/>
      <c r="M69" s="99">
        <f>I69^2</f>
        <v>0</v>
      </c>
      <c r="N69" s="99">
        <f>J69^2</f>
        <v>0</v>
      </c>
      <c r="O69" s="112"/>
      <c r="Q69" s="96"/>
    </row>
    <row r="70" spans="1:17" s="53" customFormat="1">
      <c r="A70" s="271" t="s">
        <v>172</v>
      </c>
      <c r="B70" s="271"/>
      <c r="C70" s="271"/>
      <c r="D70" s="271"/>
      <c r="E70" s="271"/>
      <c r="F70" s="271"/>
      <c r="G70" s="271"/>
      <c r="H70" s="271"/>
      <c r="I70" s="65">
        <f>M70</f>
        <v>0</v>
      </c>
      <c r="J70" s="65">
        <f t="shared" ref="J70:J71" si="13">N70</f>
        <v>0</v>
      </c>
      <c r="K70" s="66"/>
      <c r="M70" s="98">
        <f>(SUM(M69:M69))^0.5</f>
        <v>0</v>
      </c>
      <c r="N70" s="98">
        <f>(SUM(N69:N69))^0.5</f>
        <v>0</v>
      </c>
      <c r="O70" s="125"/>
      <c r="Q70" s="96"/>
    </row>
    <row r="71" spans="1:17" s="53" customFormat="1">
      <c r="A71" s="271" t="s">
        <v>173</v>
      </c>
      <c r="B71" s="271"/>
      <c r="C71" s="271"/>
      <c r="D71" s="271"/>
      <c r="E71" s="271"/>
      <c r="F71" s="271"/>
      <c r="G71" s="271"/>
      <c r="H71" s="271"/>
      <c r="I71" s="65">
        <f t="shared" ref="I71" si="14">M71</f>
        <v>0</v>
      </c>
      <c r="J71" s="65">
        <f t="shared" si="13"/>
        <v>0</v>
      </c>
      <c r="K71" s="66"/>
      <c r="M71" s="98">
        <f>M70*1.96</f>
        <v>0</v>
      </c>
      <c r="N71" s="98">
        <f>N70*1.96</f>
        <v>0</v>
      </c>
      <c r="O71" s="125"/>
      <c r="Q71" s="96"/>
    </row>
    <row r="72" spans="1:17">
      <c r="Q72" s="37"/>
    </row>
    <row r="73" spans="1:17">
      <c r="A73" s="329" t="s">
        <v>151</v>
      </c>
      <c r="B73" s="330"/>
      <c r="C73" s="330"/>
      <c r="D73" s="330"/>
      <c r="E73" s="330"/>
      <c r="F73" s="330"/>
      <c r="G73" s="330"/>
      <c r="H73" s="330"/>
      <c r="I73" s="330"/>
      <c r="J73" s="330"/>
      <c r="K73" s="331"/>
      <c r="M73" s="297" t="s">
        <v>31</v>
      </c>
      <c r="N73" s="297"/>
      <c r="O73" s="297"/>
      <c r="Q73" s="37"/>
    </row>
    <row r="74" spans="1:17">
      <c r="A74" s="240" t="s">
        <v>0</v>
      </c>
      <c r="B74" s="240" t="s">
        <v>1</v>
      </c>
      <c r="C74" s="256" t="s">
        <v>225</v>
      </c>
      <c r="D74" s="257"/>
      <c r="E74" s="258"/>
      <c r="F74" s="240" t="s">
        <v>2</v>
      </c>
      <c r="G74" s="249" t="s">
        <v>3</v>
      </c>
      <c r="H74" s="287" t="s">
        <v>4</v>
      </c>
      <c r="I74" s="304" t="s">
        <v>171</v>
      </c>
      <c r="J74" s="305"/>
      <c r="K74" s="306"/>
      <c r="M74" s="297"/>
      <c r="N74" s="297"/>
      <c r="O74" s="297"/>
      <c r="Q74" s="37"/>
    </row>
    <row r="75" spans="1:17" ht="20.6">
      <c r="A75" s="240"/>
      <c r="B75" s="240"/>
      <c r="C75" s="85" t="s">
        <v>152</v>
      </c>
      <c r="D75" s="85" t="s">
        <v>153</v>
      </c>
      <c r="E75" s="7" t="s">
        <v>253</v>
      </c>
      <c r="F75" s="240"/>
      <c r="G75" s="249"/>
      <c r="H75" s="287"/>
      <c r="I75" s="85" t="s">
        <v>152</v>
      </c>
      <c r="J75" s="85" t="s">
        <v>153</v>
      </c>
      <c r="K75" s="7" t="s">
        <v>253</v>
      </c>
      <c r="M75" s="297"/>
      <c r="N75" s="297"/>
      <c r="O75" s="297"/>
      <c r="Q75" s="37"/>
    </row>
    <row r="76" spans="1:17">
      <c r="A76" s="292" t="s">
        <v>164</v>
      </c>
      <c r="B76" s="293"/>
      <c r="C76" s="293"/>
      <c r="D76" s="293"/>
      <c r="E76" s="293"/>
      <c r="F76" s="293"/>
      <c r="G76" s="293"/>
      <c r="H76" s="293"/>
      <c r="I76" s="293"/>
      <c r="J76" s="293"/>
      <c r="K76" s="294"/>
      <c r="M76" s="101"/>
      <c r="N76" s="101"/>
      <c r="O76" s="101"/>
      <c r="Q76" s="37"/>
    </row>
    <row r="77" spans="1:17" ht="20.6">
      <c r="A77" s="6" t="str">
        <f>'Reverb-Er'!A5</f>
        <v>C1-1</v>
      </c>
      <c r="B77" s="22" t="str">
        <f>'Reverb-Er'!B5</f>
        <v>Uncertainty of the RF power measurement equipment (e.g. spectrum analyzer, power meter) - high power (EIRP, TRP)</v>
      </c>
      <c r="C77" s="28">
        <f>'Reverb-Er'!C5</f>
        <v>0.5</v>
      </c>
      <c r="D77" s="28">
        <f>'Reverb-Er'!D5</f>
        <v>0.7</v>
      </c>
      <c r="E77" s="99"/>
      <c r="F77" s="6" t="str">
        <f>'Reverb-Er'!F5</f>
        <v xml:space="preserve"> Gaussian</v>
      </c>
      <c r="G77" s="28">
        <f>'Reverb-Er'!G5</f>
        <v>1</v>
      </c>
      <c r="H77" s="6">
        <f>'Reverb-Er'!H5</f>
        <v>1</v>
      </c>
      <c r="I77" s="2">
        <f>C77/$G77</f>
        <v>0.5</v>
      </c>
      <c r="J77" s="2">
        <f t="shared" ref="J77:K80" si="15">D77/$G77</f>
        <v>0.7</v>
      </c>
      <c r="K77" s="99"/>
      <c r="M77" s="101">
        <f t="shared" ref="M77:M87" si="16">I77^2</f>
        <v>0.25</v>
      </c>
      <c r="N77" s="101">
        <f t="shared" ref="N77:O87" si="17">J77^2</f>
        <v>0.48999999999999994</v>
      </c>
      <c r="O77" s="101">
        <f t="shared" si="17"/>
        <v>0</v>
      </c>
      <c r="Q77" s="37"/>
    </row>
    <row r="78" spans="1:17" ht="20.6">
      <c r="A78" s="6" t="str">
        <f>'Reverb-Er'!A6</f>
        <v>C1-10</v>
      </c>
      <c r="B78" s="22" t="str">
        <f>'Reverb-Er'!B6</f>
        <v>Uncertainty of the RF power measurement equipment (power meter, power sensor) - high power (EIRP)</v>
      </c>
      <c r="C78" s="99"/>
      <c r="D78" s="99"/>
      <c r="E78" s="6">
        <f>'Reverb-Er'!E6</f>
        <v>0.98</v>
      </c>
      <c r="F78" s="6" t="str">
        <f>'Reverb-Er'!F6</f>
        <v xml:space="preserve"> Gaussian</v>
      </c>
      <c r="G78" s="6">
        <f>'Reverb-Er'!G6</f>
        <v>1</v>
      </c>
      <c r="H78" s="6">
        <f>'Reverb-Er'!H6</f>
        <v>1</v>
      </c>
      <c r="I78" s="99"/>
      <c r="J78" s="99"/>
      <c r="K78" s="2">
        <f t="shared" si="15"/>
        <v>0.98</v>
      </c>
      <c r="M78" s="101">
        <f t="shared" ref="M78" si="18">I78^2</f>
        <v>0</v>
      </c>
      <c r="N78" s="101">
        <f t="shared" ref="N78" si="19">J78^2</f>
        <v>0</v>
      </c>
      <c r="O78" s="101">
        <f t="shared" ref="O78" si="20">K78^2</f>
        <v>0.96039999999999992</v>
      </c>
      <c r="Q78" s="37"/>
    </row>
    <row r="79" spans="1:17">
      <c r="A79" s="6" t="str">
        <f>'Reverb-Er'!A7</f>
        <v>A6-1</v>
      </c>
      <c r="B79" s="22" t="str">
        <f>'Reverb-Er'!B7</f>
        <v>Impedance mismatch in the receiving chain</v>
      </c>
      <c r="C79" s="28">
        <f>'Reverb-Er'!C7</f>
        <v>0.2</v>
      </c>
      <c r="D79" s="28">
        <f>'Reverb-Er'!D7</f>
        <v>0.2</v>
      </c>
      <c r="E79" s="28">
        <f>'Reverb-Er'!E7</f>
        <v>0.2</v>
      </c>
      <c r="F79" s="6" t="str">
        <f>'Reverb-Er'!F7</f>
        <v>U-shaped</v>
      </c>
      <c r="G79" s="28">
        <f>'Reverb-Er'!G7</f>
        <v>1.4142135623730951</v>
      </c>
      <c r="H79" s="6">
        <f>'Reverb-Er'!H7</f>
        <v>1</v>
      </c>
      <c r="I79" s="2">
        <f t="shared" ref="I79:I80" si="21">C79/$G79</f>
        <v>0.1414213562373095</v>
      </c>
      <c r="J79" s="2">
        <f t="shared" si="15"/>
        <v>0.1414213562373095</v>
      </c>
      <c r="K79" s="2">
        <f t="shared" si="15"/>
        <v>0.1414213562373095</v>
      </c>
      <c r="M79" s="101">
        <f t="shared" si="16"/>
        <v>0.02</v>
      </c>
      <c r="N79" s="101">
        <f t="shared" si="17"/>
        <v>0.02</v>
      </c>
      <c r="O79" s="101">
        <f t="shared" si="17"/>
        <v>0.02</v>
      </c>
      <c r="Q79" s="37"/>
    </row>
    <row r="80" spans="1:17">
      <c r="A80" s="6" t="str">
        <f>'Reverb-Er'!A8</f>
        <v>A6-2</v>
      </c>
      <c r="B80" s="22" t="str">
        <f>'Reverb-Er'!B8</f>
        <v>Random uncertainty</v>
      </c>
      <c r="C80" s="28">
        <f>'Reverb-Er'!C8</f>
        <v>0.1</v>
      </c>
      <c r="D80" s="28">
        <f>'Reverb-Er'!D8</f>
        <v>0.1</v>
      </c>
      <c r="E80" s="28">
        <f>'Reverb-Er'!E8</f>
        <v>0.1</v>
      </c>
      <c r="F80" s="6" t="str">
        <f>'Reverb-Er'!F8</f>
        <v>Rectangular</v>
      </c>
      <c r="G80" s="28">
        <f>'Reverb-Er'!G8</f>
        <v>1.7320508075688772</v>
      </c>
      <c r="H80" s="6">
        <f>'Reverb-Er'!H8</f>
        <v>1</v>
      </c>
      <c r="I80" s="2">
        <f t="shared" si="21"/>
        <v>5.7735026918962581E-2</v>
      </c>
      <c r="J80" s="2">
        <f t="shared" si="15"/>
        <v>5.7735026918962581E-2</v>
      </c>
      <c r="K80" s="2">
        <f t="shared" si="15"/>
        <v>5.7735026918962581E-2</v>
      </c>
      <c r="M80" s="101">
        <f t="shared" si="16"/>
        <v>3.333333333333334E-3</v>
      </c>
      <c r="N80" s="101">
        <f t="shared" si="17"/>
        <v>3.333333333333334E-3</v>
      </c>
      <c r="O80" s="101">
        <f t="shared" si="17"/>
        <v>3.333333333333334E-3</v>
      </c>
      <c r="Q80" s="37"/>
    </row>
    <row r="81" spans="1:17">
      <c r="A81" s="282" t="s">
        <v>11</v>
      </c>
      <c r="B81" s="283"/>
      <c r="C81" s="283"/>
      <c r="D81" s="283"/>
      <c r="E81" s="283"/>
      <c r="F81" s="283"/>
      <c r="G81" s="283"/>
      <c r="H81" s="283"/>
      <c r="I81" s="283"/>
      <c r="J81" s="283"/>
      <c r="K81" s="284"/>
      <c r="M81" s="101"/>
      <c r="N81" s="101"/>
      <c r="O81" s="101"/>
      <c r="Q81" s="37"/>
    </row>
    <row r="82" spans="1:17">
      <c r="A82" s="6" t="str">
        <f>'Reverb-Er'!A10</f>
        <v>A6-3</v>
      </c>
      <c r="B82" s="22" t="str">
        <f>'Reverb-Er'!B10</f>
        <v>Reference antenna radiation efficiency</v>
      </c>
      <c r="C82" s="28">
        <f>'Reverb-Er'!C10</f>
        <v>0.3</v>
      </c>
      <c r="D82" s="28">
        <f>'Reverb-Er'!D10</f>
        <v>0.3</v>
      </c>
      <c r="E82" s="28">
        <f>'Reverb-Er'!E10</f>
        <v>0.3</v>
      </c>
      <c r="F82" s="6" t="str">
        <f>'Reverb-Er'!F10</f>
        <v>Gaussian</v>
      </c>
      <c r="G82" s="28">
        <f>'Reverb-Er'!G10</f>
        <v>1</v>
      </c>
      <c r="H82" s="6">
        <f>'Reverb-Er'!H10</f>
        <v>1</v>
      </c>
      <c r="I82" s="2">
        <f t="shared" ref="I82:I87" si="22">C82/$G82</f>
        <v>0.3</v>
      </c>
      <c r="J82" s="2">
        <f t="shared" ref="J82:K87" si="23">D82/$G82</f>
        <v>0.3</v>
      </c>
      <c r="K82" s="2">
        <f t="shared" si="23"/>
        <v>0.3</v>
      </c>
      <c r="M82" s="101">
        <f t="shared" si="16"/>
        <v>0.09</v>
      </c>
      <c r="N82" s="101">
        <f t="shared" si="17"/>
        <v>0.09</v>
      </c>
      <c r="O82" s="101">
        <f t="shared" si="17"/>
        <v>0.09</v>
      </c>
      <c r="Q82" s="37"/>
    </row>
    <row r="83" spans="1:17">
      <c r="A83" s="6" t="str">
        <f>'Reverb-Er'!A11</f>
        <v>A6-4</v>
      </c>
      <c r="B83" s="22" t="str">
        <f>'Reverb-Er'!B11</f>
        <v>Mean value estimation of reference antenna mismatch efficiency</v>
      </c>
      <c r="C83" s="28">
        <f>'Reverb-Er'!C11</f>
        <v>0.27</v>
      </c>
      <c r="D83" s="28">
        <f>'Reverb-Er'!D11</f>
        <v>0.27</v>
      </c>
      <c r="E83" s="28">
        <f>'Reverb-Er'!E11</f>
        <v>0.27</v>
      </c>
      <c r="F83" s="6" t="str">
        <f>'Reverb-Er'!F11</f>
        <v>Gaussian</v>
      </c>
      <c r="G83" s="28">
        <f>'Reverb-Er'!G11</f>
        <v>1</v>
      </c>
      <c r="H83" s="6">
        <f>'Reverb-Er'!H11</f>
        <v>1</v>
      </c>
      <c r="I83" s="2">
        <f t="shared" si="22"/>
        <v>0.27</v>
      </c>
      <c r="J83" s="2">
        <f t="shared" si="23"/>
        <v>0.27</v>
      </c>
      <c r="K83" s="2">
        <f t="shared" si="23"/>
        <v>0.27</v>
      </c>
      <c r="M83" s="101">
        <f t="shared" si="16"/>
        <v>7.2900000000000006E-2</v>
      </c>
      <c r="N83" s="101">
        <f t="shared" si="17"/>
        <v>7.2900000000000006E-2</v>
      </c>
      <c r="O83" s="101">
        <f t="shared" si="17"/>
        <v>7.2900000000000006E-2</v>
      </c>
      <c r="Q83" s="37"/>
    </row>
    <row r="84" spans="1:17">
      <c r="A84" s="6" t="str">
        <f>'Reverb-Er'!A12</f>
        <v>C1-3</v>
      </c>
      <c r="B84" s="22" t="str">
        <f>'Reverb-Er'!B12</f>
        <v>Uncertainty of the network analyzer</v>
      </c>
      <c r="C84" s="28">
        <f>'Reverb-Er'!C12</f>
        <v>0.3</v>
      </c>
      <c r="D84" s="28">
        <f>'Reverb-Er'!D12</f>
        <v>0.3</v>
      </c>
      <c r="E84" s="28">
        <f>'Reverb-Er'!E12</f>
        <v>0.85</v>
      </c>
      <c r="F84" s="6" t="str">
        <f>'Reverb-Er'!F12</f>
        <v>Gaussian</v>
      </c>
      <c r="G84" s="28">
        <f>'Reverb-Er'!G12</f>
        <v>1</v>
      </c>
      <c r="H84" s="6">
        <f>'Reverb-Er'!H12</f>
        <v>1</v>
      </c>
      <c r="I84" s="2">
        <f t="shared" si="22"/>
        <v>0.3</v>
      </c>
      <c r="J84" s="2">
        <f t="shared" si="23"/>
        <v>0.3</v>
      </c>
      <c r="K84" s="2">
        <f t="shared" si="23"/>
        <v>0.85</v>
      </c>
      <c r="M84" s="101">
        <f t="shared" si="16"/>
        <v>0.09</v>
      </c>
      <c r="N84" s="101">
        <f t="shared" si="17"/>
        <v>0.09</v>
      </c>
      <c r="O84" s="101">
        <f t="shared" si="17"/>
        <v>0.72249999999999992</v>
      </c>
      <c r="Q84" s="37"/>
    </row>
    <row r="85" spans="1:17">
      <c r="A85" s="6" t="str">
        <f>'Reverb-Er'!A13</f>
        <v>A6-5</v>
      </c>
      <c r="B85" s="22" t="str">
        <f>'Reverb-Er'!B13</f>
        <v>Influence of the reference antenna feed cable</v>
      </c>
      <c r="C85" s="28">
        <f>'Reverb-Er'!C13</f>
        <v>0.2</v>
      </c>
      <c r="D85" s="28">
        <f>'Reverb-Er'!D13</f>
        <v>0.2</v>
      </c>
      <c r="E85" s="28">
        <f>'Reverb-Er'!E13</f>
        <v>0.2</v>
      </c>
      <c r="F85" s="6" t="str">
        <f>'Reverb-Er'!F13</f>
        <v>Gaussian</v>
      </c>
      <c r="G85" s="28">
        <f>'Reverb-Er'!G13</f>
        <v>1</v>
      </c>
      <c r="H85" s="6">
        <f>'Reverb-Er'!H13</f>
        <v>1</v>
      </c>
      <c r="I85" s="2">
        <f t="shared" si="22"/>
        <v>0.2</v>
      </c>
      <c r="J85" s="2">
        <f t="shared" si="23"/>
        <v>0.2</v>
      </c>
      <c r="K85" s="2">
        <f t="shared" si="23"/>
        <v>0.2</v>
      </c>
      <c r="M85" s="101">
        <f t="shared" si="16"/>
        <v>4.0000000000000008E-2</v>
      </c>
      <c r="N85" s="101">
        <f t="shared" si="17"/>
        <v>4.0000000000000008E-2</v>
      </c>
      <c r="O85" s="101">
        <f t="shared" si="17"/>
        <v>4.0000000000000008E-2</v>
      </c>
      <c r="Q85" s="37"/>
    </row>
    <row r="86" spans="1:17">
      <c r="A86" s="6" t="str">
        <f>'Reverb-Er'!A14</f>
        <v>A6-6</v>
      </c>
      <c r="B86" s="22" t="str">
        <f>'Reverb-Er'!B14</f>
        <v>Mean value estimation of transfer function</v>
      </c>
      <c r="C86" s="28">
        <f>'Reverb-Er'!C14</f>
        <v>0.27</v>
      </c>
      <c r="D86" s="28">
        <f>'Reverb-Er'!D14</f>
        <v>0.27</v>
      </c>
      <c r="E86" s="28">
        <f>'Reverb-Er'!E14</f>
        <v>0.27</v>
      </c>
      <c r="F86" s="6" t="str">
        <f>'Reverb-Er'!F14</f>
        <v>Gaussian</v>
      </c>
      <c r="G86" s="28">
        <f>'Reverb-Er'!G14</f>
        <v>1</v>
      </c>
      <c r="H86" s="6">
        <f>'Reverb-Er'!H14</f>
        <v>1</v>
      </c>
      <c r="I86" s="2">
        <f t="shared" si="22"/>
        <v>0.27</v>
      </c>
      <c r="J86" s="2">
        <f t="shared" si="23"/>
        <v>0.27</v>
      </c>
      <c r="K86" s="2">
        <f t="shared" si="23"/>
        <v>0.27</v>
      </c>
      <c r="M86" s="101">
        <f t="shared" si="16"/>
        <v>7.2900000000000006E-2</v>
      </c>
      <c r="N86" s="101">
        <f t="shared" si="17"/>
        <v>7.2900000000000006E-2</v>
      </c>
      <c r="O86" s="101">
        <f t="shared" si="17"/>
        <v>7.2900000000000006E-2</v>
      </c>
      <c r="Q86" s="37"/>
    </row>
    <row r="87" spans="1:17">
      <c r="A87" s="6" t="str">
        <f>'Reverb-Er'!A15</f>
        <v>A6-7</v>
      </c>
      <c r="B87" s="22" t="str">
        <f>'Reverb-Er'!B15</f>
        <v>Uniformity of transfer function</v>
      </c>
      <c r="C87" s="28">
        <f>'Reverb-Er'!C15</f>
        <v>0.5</v>
      </c>
      <c r="D87" s="28">
        <f>'Reverb-Er'!D15</f>
        <v>0.5</v>
      </c>
      <c r="E87" s="28">
        <f>'Reverb-Er'!E15</f>
        <v>0.5</v>
      </c>
      <c r="F87" s="6" t="str">
        <f>'Reverb-Er'!F15</f>
        <v>Gaussian</v>
      </c>
      <c r="G87" s="28">
        <f>'Reverb-Er'!G15</f>
        <v>1</v>
      </c>
      <c r="H87" s="6">
        <f>'Reverb-Er'!H15</f>
        <v>1</v>
      </c>
      <c r="I87" s="2">
        <f t="shared" si="22"/>
        <v>0.5</v>
      </c>
      <c r="J87" s="2">
        <f t="shared" si="23"/>
        <v>0.5</v>
      </c>
      <c r="K87" s="2">
        <f t="shared" si="23"/>
        <v>0.5</v>
      </c>
      <c r="M87" s="101">
        <f t="shared" si="16"/>
        <v>0.25</v>
      </c>
      <c r="N87" s="101">
        <f t="shared" si="17"/>
        <v>0.25</v>
      </c>
      <c r="O87" s="101">
        <f t="shared" si="17"/>
        <v>0.25</v>
      </c>
      <c r="Q87" s="37"/>
    </row>
    <row r="88" spans="1:17">
      <c r="A88" s="285" t="s">
        <v>172</v>
      </c>
      <c r="B88" s="285"/>
      <c r="C88" s="285"/>
      <c r="D88" s="285"/>
      <c r="E88" s="285"/>
      <c r="F88" s="285"/>
      <c r="G88" s="285"/>
      <c r="H88" s="285"/>
      <c r="I88" s="9">
        <f>M88</f>
        <v>0.94293866891401446</v>
      </c>
      <c r="J88" s="9">
        <f t="shared" ref="J88:K89" si="24">N88</f>
        <v>1.0626068573716871</v>
      </c>
      <c r="K88" s="9">
        <f t="shared" si="24"/>
        <v>1.4939991075410095</v>
      </c>
      <c r="M88" s="101">
        <f>(SUM(M70:M87))^0.5</f>
        <v>0.94293866891401446</v>
      </c>
      <c r="N88" s="101">
        <f>(SUM(N70:N87))^0.5</f>
        <v>1.0626068573716871</v>
      </c>
      <c r="O88" s="101">
        <f>(SUM(O70:O87))^0.5</f>
        <v>1.4939991075410095</v>
      </c>
      <c r="Q88" s="37"/>
    </row>
    <row r="89" spans="1:17">
      <c r="A89" s="285" t="s">
        <v>173</v>
      </c>
      <c r="B89" s="285"/>
      <c r="C89" s="285"/>
      <c r="D89" s="285"/>
      <c r="E89" s="285"/>
      <c r="F89" s="285"/>
      <c r="G89" s="285"/>
      <c r="H89" s="285"/>
      <c r="I89" s="9">
        <f t="shared" ref="I89" si="25">M89</f>
        <v>1.8481597910714682</v>
      </c>
      <c r="J89" s="9">
        <f t="shared" si="24"/>
        <v>2.0827094404485069</v>
      </c>
      <c r="K89" s="9">
        <f t="shared" si="24"/>
        <v>2.9282382507803786</v>
      </c>
      <c r="M89" s="101">
        <f>M88*1.96</f>
        <v>1.8481597910714682</v>
      </c>
      <c r="N89" s="101">
        <f>N88*1.96</f>
        <v>2.0827094404485069</v>
      </c>
      <c r="O89" s="101">
        <f>O88*1.96</f>
        <v>2.9282382507803786</v>
      </c>
      <c r="Q89" s="37"/>
    </row>
  </sheetData>
  <mergeCells count="84">
    <mergeCell ref="A23:K23"/>
    <mergeCell ref="I74:K74"/>
    <mergeCell ref="A73:K73"/>
    <mergeCell ref="A76:K76"/>
    <mergeCell ref="A81:K81"/>
    <mergeCell ref="A61:J61"/>
    <mergeCell ref="A62:H62"/>
    <mergeCell ref="A68:J68"/>
    <mergeCell ref="A63:H63"/>
    <mergeCell ref="A46:H46"/>
    <mergeCell ref="A31:K31"/>
    <mergeCell ref="A69:J69"/>
    <mergeCell ref="A53:J53"/>
    <mergeCell ref="A44:H44"/>
    <mergeCell ref="A45:H45"/>
    <mergeCell ref="A54:H54"/>
    <mergeCell ref="Q1:Q3"/>
    <mergeCell ref="M12:N14"/>
    <mergeCell ref="A17:H17"/>
    <mergeCell ref="A12:J12"/>
    <mergeCell ref="A13:A14"/>
    <mergeCell ref="B13:B14"/>
    <mergeCell ref="C13:D13"/>
    <mergeCell ref="F13:F14"/>
    <mergeCell ref="G13:G14"/>
    <mergeCell ref="B1:E1"/>
    <mergeCell ref="M20:O22"/>
    <mergeCell ref="I21:K21"/>
    <mergeCell ref="A20:K20"/>
    <mergeCell ref="I13:J13"/>
    <mergeCell ref="B2:B3"/>
    <mergeCell ref="A18:H18"/>
    <mergeCell ref="A21:A22"/>
    <mergeCell ref="B21:B22"/>
    <mergeCell ref="H13:H14"/>
    <mergeCell ref="A15:J15"/>
    <mergeCell ref="A16:J16"/>
    <mergeCell ref="C2:E2"/>
    <mergeCell ref="C21:E21"/>
    <mergeCell ref="G21:G22"/>
    <mergeCell ref="H21:H22"/>
    <mergeCell ref="F21:F22"/>
    <mergeCell ref="A55:H55"/>
    <mergeCell ref="A57:J57"/>
    <mergeCell ref="H58:H59"/>
    <mergeCell ref="I58:J58"/>
    <mergeCell ref="A47:H47"/>
    <mergeCell ref="A52:J52"/>
    <mergeCell ref="A49:J49"/>
    <mergeCell ref="A60:J60"/>
    <mergeCell ref="M57:N59"/>
    <mergeCell ref="C58:D58"/>
    <mergeCell ref="F58:F59"/>
    <mergeCell ref="G58:G59"/>
    <mergeCell ref="A58:A59"/>
    <mergeCell ref="B58:B59"/>
    <mergeCell ref="M49:N51"/>
    <mergeCell ref="H50:H51"/>
    <mergeCell ref="I50:J50"/>
    <mergeCell ref="A50:A51"/>
    <mergeCell ref="B50:B51"/>
    <mergeCell ref="C50:D50"/>
    <mergeCell ref="F50:F51"/>
    <mergeCell ref="G50:G51"/>
    <mergeCell ref="M65:N67"/>
    <mergeCell ref="A66:A67"/>
    <mergeCell ref="B66:B67"/>
    <mergeCell ref="C66:D66"/>
    <mergeCell ref="F66:F67"/>
    <mergeCell ref="G66:G67"/>
    <mergeCell ref="H66:H67"/>
    <mergeCell ref="I66:J66"/>
    <mergeCell ref="A65:J65"/>
    <mergeCell ref="M73:O75"/>
    <mergeCell ref="A70:H70"/>
    <mergeCell ref="A71:H71"/>
    <mergeCell ref="C74:E74"/>
    <mergeCell ref="A88:H88"/>
    <mergeCell ref="A89:H89"/>
    <mergeCell ref="G74:G75"/>
    <mergeCell ref="H74:H75"/>
    <mergeCell ref="A74:A75"/>
    <mergeCell ref="B74:B75"/>
    <mergeCell ref="F74:F75"/>
  </mergeCells>
  <phoneticPr fontId="7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91"/>
  <sheetViews>
    <sheetView zoomScaleNormal="100" workbookViewId="0">
      <selection activeCell="K46" sqref="K46"/>
    </sheetView>
  </sheetViews>
  <sheetFormatPr defaultColWidth="9.15234375" defaultRowHeight="10.3"/>
  <cols>
    <col min="1" max="1" width="5.3046875" style="18" bestFit="1" customWidth="1"/>
    <col min="2" max="2" width="38.69140625" style="18" bestFit="1" customWidth="1"/>
    <col min="3" max="5" width="11.69140625" style="21" customWidth="1"/>
    <col min="6" max="6" width="14.69140625" style="18" customWidth="1"/>
    <col min="7" max="7" width="14.69140625" style="21" customWidth="1"/>
    <col min="8" max="8" width="2.84375" style="18" bestFit="1" customWidth="1"/>
    <col min="9" max="11" width="11.53515625" style="21" customWidth="1"/>
    <col min="12" max="12" width="3.3828125" style="18" customWidth="1"/>
    <col min="13" max="14" width="10" style="97" bestFit="1" customWidth="1"/>
    <col min="15" max="15" width="10" style="97" customWidth="1"/>
    <col min="16" max="16" width="3" style="18" customWidth="1"/>
    <col min="17" max="17" width="74.53515625" style="18" customWidth="1"/>
    <col min="18" max="16384" width="9.15234375" style="18"/>
  </cols>
  <sheetData>
    <row r="1" spans="1:20" ht="22.5" customHeight="1">
      <c r="B1" s="282" t="s">
        <v>230</v>
      </c>
      <c r="C1" s="283"/>
      <c r="D1" s="283"/>
      <c r="E1" s="284"/>
      <c r="F1" s="21"/>
      <c r="Q1" s="241" t="s">
        <v>160</v>
      </c>
      <c r="T1" s="43"/>
    </row>
    <row r="2" spans="1:20" ht="11.25" customHeight="1">
      <c r="B2" s="241"/>
      <c r="C2" s="256" t="s">
        <v>170</v>
      </c>
      <c r="D2" s="257"/>
      <c r="E2" s="258"/>
      <c r="F2" s="21"/>
      <c r="Q2" s="241"/>
      <c r="T2" s="43"/>
    </row>
    <row r="3" spans="1:20" ht="20.6">
      <c r="B3" s="241"/>
      <c r="C3" s="85" t="s">
        <v>152</v>
      </c>
      <c r="D3" s="85" t="s">
        <v>153</v>
      </c>
      <c r="E3" s="7" t="s">
        <v>253</v>
      </c>
      <c r="F3" s="21"/>
      <c r="Q3" s="241"/>
    </row>
    <row r="4" spans="1:20">
      <c r="B4" s="107" t="s">
        <v>65</v>
      </c>
      <c r="C4" s="23"/>
      <c r="D4" s="23"/>
      <c r="E4" s="23"/>
      <c r="F4" s="42"/>
      <c r="G4" s="42"/>
      <c r="H4" s="38"/>
      <c r="I4" s="42"/>
      <c r="J4" s="42"/>
      <c r="K4" s="42"/>
      <c r="L4" s="38"/>
      <c r="M4" s="103"/>
      <c r="N4" s="103"/>
      <c r="O4" s="103"/>
      <c r="P4" s="38"/>
      <c r="Q4" s="90" t="s">
        <v>249</v>
      </c>
    </row>
    <row r="5" spans="1:20">
      <c r="B5" s="107" t="s">
        <v>22</v>
      </c>
      <c r="C5" s="23">
        <f>I45</f>
        <v>2.6922069056692757</v>
      </c>
      <c r="D5" s="23">
        <f>J45</f>
        <v>2.7064386235296993</v>
      </c>
      <c r="E5" s="23">
        <f>K45</f>
        <v>4.7387470690609064</v>
      </c>
      <c r="F5" s="42"/>
      <c r="G5" s="42"/>
      <c r="H5" s="38"/>
      <c r="I5" s="42"/>
      <c r="J5" s="42"/>
      <c r="K5" s="42"/>
      <c r="L5" s="38"/>
      <c r="M5" s="103"/>
      <c r="N5" s="103"/>
      <c r="O5" s="103"/>
      <c r="P5" s="38"/>
      <c r="Q5" s="90"/>
    </row>
    <row r="6" spans="1:20">
      <c r="B6" s="107" t="s">
        <v>29</v>
      </c>
      <c r="C6" s="23"/>
      <c r="D6" s="23"/>
      <c r="E6" s="23"/>
      <c r="F6" s="42"/>
      <c r="G6" s="42"/>
      <c r="H6" s="38"/>
      <c r="I6" s="42"/>
      <c r="J6" s="42"/>
      <c r="K6" s="42"/>
      <c r="L6" s="38"/>
      <c r="M6" s="103"/>
      <c r="N6" s="103"/>
      <c r="O6" s="103"/>
      <c r="P6" s="38"/>
      <c r="Q6" s="90"/>
    </row>
    <row r="7" spans="1:20">
      <c r="B7" s="107" t="s">
        <v>38</v>
      </c>
      <c r="C7" s="23"/>
      <c r="D7" s="23"/>
      <c r="E7" s="23"/>
      <c r="F7" s="42"/>
      <c r="G7" s="42"/>
      <c r="H7" s="38"/>
      <c r="I7" s="42"/>
      <c r="J7" s="42"/>
      <c r="K7" s="42"/>
      <c r="L7" s="38"/>
      <c r="M7" s="103"/>
      <c r="N7" s="103"/>
      <c r="O7" s="103"/>
      <c r="P7" s="38"/>
      <c r="Q7" s="90"/>
    </row>
    <row r="8" spans="1:20">
      <c r="B8" s="107" t="s">
        <v>40</v>
      </c>
      <c r="C8" s="23"/>
      <c r="D8" s="23"/>
      <c r="E8" s="23"/>
      <c r="F8" s="42"/>
      <c r="G8" s="42"/>
      <c r="H8" s="38"/>
      <c r="I8" s="42"/>
      <c r="J8" s="42"/>
      <c r="K8" s="42"/>
      <c r="L8" s="38"/>
      <c r="M8" s="103"/>
      <c r="N8" s="103"/>
      <c r="O8" s="103"/>
      <c r="P8" s="38"/>
      <c r="Q8" s="90"/>
    </row>
    <row r="9" spans="1:20">
      <c r="B9" s="107" t="s">
        <v>49</v>
      </c>
      <c r="C9" s="23">
        <f>I82</f>
        <v>2.3594470990749792</v>
      </c>
      <c r="D9" s="23">
        <f>J82</f>
        <v>2.3594470990749792</v>
      </c>
      <c r="E9" s="23">
        <f>K82</f>
        <v>4.5001673983679016</v>
      </c>
      <c r="F9" s="42"/>
      <c r="G9" s="42"/>
      <c r="H9" s="38"/>
      <c r="I9" s="42"/>
      <c r="J9" s="42"/>
      <c r="K9" s="42"/>
      <c r="L9" s="38"/>
      <c r="M9" s="103"/>
      <c r="N9" s="103"/>
      <c r="O9" s="103"/>
      <c r="P9" s="38"/>
      <c r="Q9" s="90"/>
    </row>
    <row r="10" spans="1:20">
      <c r="B10" s="48" t="s">
        <v>222</v>
      </c>
      <c r="C10" s="24">
        <v>2.7</v>
      </c>
      <c r="D10" s="24">
        <v>2.7</v>
      </c>
      <c r="E10" s="24">
        <f>ROUND(MAX(E4:E9),1)</f>
        <v>4.7</v>
      </c>
      <c r="F10" s="42"/>
      <c r="G10" s="42"/>
      <c r="H10" s="38"/>
      <c r="I10" s="42"/>
      <c r="J10" s="42"/>
      <c r="K10" s="42"/>
      <c r="L10" s="38"/>
      <c r="M10" s="103"/>
      <c r="N10" s="103"/>
      <c r="O10" s="103"/>
      <c r="P10" s="38"/>
      <c r="Q10" s="90"/>
    </row>
    <row r="11" spans="1:20">
      <c r="B11" s="38"/>
      <c r="C11" s="42"/>
      <c r="D11" s="42"/>
      <c r="E11" s="42"/>
      <c r="F11" s="38"/>
      <c r="G11" s="42"/>
      <c r="H11" s="38"/>
      <c r="I11" s="42"/>
      <c r="J11" s="42"/>
      <c r="K11" s="42"/>
      <c r="L11" s="38"/>
      <c r="M11" s="103"/>
      <c r="N11" s="103"/>
      <c r="O11" s="103"/>
      <c r="P11" s="38"/>
      <c r="Q11" s="90"/>
    </row>
    <row r="12" spans="1:20" s="53" customFormat="1">
      <c r="A12" s="286" t="s">
        <v>65</v>
      </c>
      <c r="B12" s="280"/>
      <c r="C12" s="280"/>
      <c r="D12" s="280"/>
      <c r="E12" s="280"/>
      <c r="F12" s="280"/>
      <c r="G12" s="280"/>
      <c r="H12" s="280"/>
      <c r="I12" s="280"/>
      <c r="J12" s="280"/>
      <c r="K12" s="67"/>
      <c r="L12" s="51"/>
      <c r="M12" s="308" t="s">
        <v>31</v>
      </c>
      <c r="N12" s="308"/>
      <c r="O12" s="129"/>
      <c r="P12" s="51"/>
      <c r="Q12" s="108"/>
    </row>
    <row r="13" spans="1:20" s="53" customFormat="1">
      <c r="A13" s="271" t="s">
        <v>0</v>
      </c>
      <c r="B13" s="271" t="s">
        <v>1</v>
      </c>
      <c r="C13" s="277" t="s">
        <v>225</v>
      </c>
      <c r="D13" s="277"/>
      <c r="E13" s="65"/>
      <c r="F13" s="271" t="s">
        <v>2</v>
      </c>
      <c r="G13" s="277" t="s">
        <v>3</v>
      </c>
      <c r="H13" s="278" t="s">
        <v>181</v>
      </c>
      <c r="I13" s="277" t="s">
        <v>171</v>
      </c>
      <c r="J13" s="277"/>
      <c r="K13" s="66"/>
      <c r="L13" s="54"/>
      <c r="M13" s="308"/>
      <c r="N13" s="308"/>
      <c r="O13" s="129"/>
      <c r="P13" s="51"/>
      <c r="Q13" s="108"/>
    </row>
    <row r="14" spans="1:20" s="56" customFormat="1" ht="20.6">
      <c r="A14" s="271"/>
      <c r="B14" s="271"/>
      <c r="C14" s="65" t="s">
        <v>152</v>
      </c>
      <c r="D14" s="65" t="s">
        <v>153</v>
      </c>
      <c r="E14" s="65"/>
      <c r="F14" s="271"/>
      <c r="G14" s="277"/>
      <c r="H14" s="278"/>
      <c r="I14" s="65" t="s">
        <v>152</v>
      </c>
      <c r="J14" s="65" t="s">
        <v>153</v>
      </c>
      <c r="K14" s="66"/>
      <c r="L14" s="55"/>
      <c r="M14" s="308"/>
      <c r="N14" s="308"/>
      <c r="O14" s="129"/>
      <c r="P14" s="55"/>
      <c r="Q14" s="108"/>
    </row>
    <row r="15" spans="1:20" s="53" customFormat="1">
      <c r="A15" s="281" t="s">
        <v>164</v>
      </c>
      <c r="B15" s="281"/>
      <c r="C15" s="281"/>
      <c r="D15" s="281"/>
      <c r="E15" s="281"/>
      <c r="F15" s="281"/>
      <c r="G15" s="281"/>
      <c r="H15" s="281"/>
      <c r="I15" s="281"/>
      <c r="J15" s="281"/>
      <c r="K15" s="54"/>
      <c r="L15" s="54"/>
      <c r="M15" s="98"/>
      <c r="N15" s="98"/>
      <c r="O15" s="125"/>
      <c r="Q15" s="108"/>
    </row>
    <row r="16" spans="1:20" s="53" customFormat="1">
      <c r="A16" s="281" t="s">
        <v>11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54"/>
      <c r="L16" s="54"/>
      <c r="M16" s="99">
        <f>I16^2</f>
        <v>0</v>
      </c>
      <c r="N16" s="99">
        <f>J16^2</f>
        <v>0</v>
      </c>
      <c r="O16" s="112"/>
      <c r="Q16" s="108"/>
    </row>
    <row r="17" spans="1:17">
      <c r="Q17" s="90"/>
    </row>
    <row r="18" spans="1:17" ht="11.25" customHeight="1">
      <c r="A18" s="241" t="s">
        <v>254</v>
      </c>
      <c r="B18" s="241"/>
      <c r="C18" s="241"/>
      <c r="D18" s="241"/>
      <c r="E18" s="241"/>
      <c r="F18" s="241"/>
      <c r="G18" s="241"/>
      <c r="H18" s="241"/>
      <c r="I18" s="241"/>
      <c r="J18" s="241"/>
      <c r="K18" s="241"/>
      <c r="M18" s="297" t="s">
        <v>31</v>
      </c>
      <c r="N18" s="297"/>
      <c r="O18" s="297"/>
      <c r="Q18" s="90"/>
    </row>
    <row r="19" spans="1:17" ht="11.25" customHeight="1">
      <c r="A19" s="240" t="s">
        <v>0</v>
      </c>
      <c r="B19" s="240" t="s">
        <v>1</v>
      </c>
      <c r="C19" s="256" t="s">
        <v>225</v>
      </c>
      <c r="D19" s="257"/>
      <c r="E19" s="258"/>
      <c r="F19" s="240" t="s">
        <v>2</v>
      </c>
      <c r="G19" s="249" t="s">
        <v>3</v>
      </c>
      <c r="H19" s="287" t="s">
        <v>4</v>
      </c>
      <c r="I19" s="309" t="s">
        <v>171</v>
      </c>
      <c r="J19" s="309"/>
      <c r="K19" s="309"/>
      <c r="L19" s="10"/>
      <c r="M19" s="297"/>
      <c r="N19" s="297"/>
      <c r="O19" s="297"/>
      <c r="Q19" s="90"/>
    </row>
    <row r="20" spans="1:17" ht="20.6">
      <c r="A20" s="240"/>
      <c r="B20" s="240"/>
      <c r="C20" s="85" t="s">
        <v>152</v>
      </c>
      <c r="D20" s="85" t="s">
        <v>153</v>
      </c>
      <c r="E20" s="7" t="s">
        <v>253</v>
      </c>
      <c r="F20" s="240"/>
      <c r="G20" s="249"/>
      <c r="H20" s="287"/>
      <c r="I20" s="85" t="s">
        <v>152</v>
      </c>
      <c r="J20" s="85" t="s">
        <v>153</v>
      </c>
      <c r="K20" s="7" t="s">
        <v>253</v>
      </c>
      <c r="L20" s="34"/>
      <c r="M20" s="297"/>
      <c r="N20" s="297"/>
      <c r="O20" s="297"/>
      <c r="Q20" s="90"/>
    </row>
    <row r="21" spans="1:17" ht="11.25" customHeight="1">
      <c r="A21" s="292" t="s">
        <v>164</v>
      </c>
      <c r="B21" s="293"/>
      <c r="C21" s="293"/>
      <c r="D21" s="293"/>
      <c r="E21" s="293"/>
      <c r="F21" s="293"/>
      <c r="G21" s="293"/>
      <c r="H21" s="293"/>
      <c r="I21" s="293"/>
      <c r="J21" s="293"/>
      <c r="K21" s="294"/>
      <c r="L21" s="8"/>
      <c r="M21" s="100"/>
      <c r="N21" s="100"/>
      <c r="O21" s="100"/>
      <c r="Q21" s="90"/>
    </row>
    <row r="22" spans="1:17">
      <c r="A22" s="6" t="str">
        <f>'CATR-Er'!A5</f>
        <v>A2-1a</v>
      </c>
      <c r="B22" s="22" t="str">
        <f>'CATR-Er'!B5</f>
        <v>Misalignment and pointing error of BS (for EIRP)</v>
      </c>
      <c r="C22" s="28">
        <f>'CATR-Er'!C5</f>
        <v>0.2</v>
      </c>
      <c r="D22" s="28">
        <f>'CATR-Er'!D5</f>
        <v>0.2</v>
      </c>
      <c r="E22" s="28">
        <f>'CATR-Er'!F5</f>
        <v>0.2</v>
      </c>
      <c r="F22" s="6" t="str">
        <f>'CATR-Er'!G5</f>
        <v>Exp. normal</v>
      </c>
      <c r="G22" s="28">
        <f>'CATR-Er'!H5</f>
        <v>2</v>
      </c>
      <c r="H22" s="6">
        <v>1</v>
      </c>
      <c r="I22" s="2">
        <f t="shared" ref="I22:K27" si="0">C22/$G22</f>
        <v>0.1</v>
      </c>
      <c r="J22" s="2">
        <f t="shared" si="0"/>
        <v>0.1</v>
      </c>
      <c r="K22" s="2">
        <f t="shared" si="0"/>
        <v>0.1</v>
      </c>
      <c r="L22" s="11"/>
      <c r="M22" s="101">
        <f t="shared" ref="M22:M41" si="1">I22^2</f>
        <v>1.0000000000000002E-2</v>
      </c>
      <c r="N22" s="101">
        <f t="shared" ref="N22:N41" si="2">J22^2</f>
        <v>1.0000000000000002E-2</v>
      </c>
      <c r="O22" s="101">
        <f t="shared" ref="O22:O41" si="3">K22^2</f>
        <v>1.0000000000000002E-2</v>
      </c>
      <c r="Q22" s="90"/>
    </row>
    <row r="23" spans="1:17" ht="30.9">
      <c r="A23" s="6" t="str">
        <f>TE!A8</f>
        <v>C1-7</v>
      </c>
      <c r="B23" s="22" t="str">
        <f>TE!B8</f>
        <v>RF power measurement equipment (e.g. spectrum analyzer, power meter, mixer) – low power (UEM, absolute ACLR)</v>
      </c>
      <c r="C23" s="28">
        <f>TE!C8</f>
        <v>0.9</v>
      </c>
      <c r="D23" s="28">
        <f>TE!D8</f>
        <v>0.9</v>
      </c>
      <c r="E23" s="28">
        <f>TE!E8</f>
        <v>2</v>
      </c>
      <c r="F23" s="6" t="str">
        <f>TE!F8</f>
        <v xml:space="preserve"> Gaussian</v>
      </c>
      <c r="G23" s="28">
        <f>TE!G8</f>
        <v>1</v>
      </c>
      <c r="H23" s="6">
        <v>1</v>
      </c>
      <c r="I23" s="2">
        <f t="shared" si="0"/>
        <v>0.9</v>
      </c>
      <c r="J23" s="2">
        <f t="shared" si="0"/>
        <v>0.9</v>
      </c>
      <c r="K23" s="2">
        <f t="shared" si="0"/>
        <v>2</v>
      </c>
      <c r="L23" s="11"/>
      <c r="M23" s="101">
        <f t="shared" si="1"/>
        <v>0.81</v>
      </c>
      <c r="N23" s="101">
        <f t="shared" si="2"/>
        <v>0.81</v>
      </c>
      <c r="O23" s="101">
        <f t="shared" si="3"/>
        <v>4</v>
      </c>
      <c r="Q23" s="90"/>
    </row>
    <row r="24" spans="1:17">
      <c r="A24" s="6" t="str">
        <f>'CATR-Er'!A9</f>
        <v>A2-2a</v>
      </c>
      <c r="B24" s="22" t="str">
        <f>'CATR-Er'!B9</f>
        <v>Standing wave between BS and test range antenna</v>
      </c>
      <c r="C24" s="28">
        <f>'CATR-Er'!C9</f>
        <v>0.03</v>
      </c>
      <c r="D24" s="28">
        <f>'CATR-Er'!D9</f>
        <v>0.03</v>
      </c>
      <c r="E24" s="28">
        <f>'CATR-Er'!F9</f>
        <v>0.21</v>
      </c>
      <c r="F24" s="6" t="str">
        <f>'CATR-Er'!G9</f>
        <v>U-shaped</v>
      </c>
      <c r="G24" s="28">
        <f>'CATR-Er'!H9</f>
        <v>1.4142135623730951</v>
      </c>
      <c r="H24" s="6">
        <v>1</v>
      </c>
      <c r="I24" s="2">
        <f t="shared" si="0"/>
        <v>2.1213203435596423E-2</v>
      </c>
      <c r="J24" s="2">
        <f t="shared" si="0"/>
        <v>2.1213203435596423E-2</v>
      </c>
      <c r="K24" s="2">
        <f t="shared" si="0"/>
        <v>0.14849242404917495</v>
      </c>
      <c r="L24" s="11"/>
      <c r="M24" s="101">
        <f t="shared" si="1"/>
        <v>4.4999999999999988E-4</v>
      </c>
      <c r="N24" s="101">
        <f t="shared" si="2"/>
        <v>4.4999999999999988E-4</v>
      </c>
      <c r="O24" s="101">
        <f t="shared" si="3"/>
        <v>2.2049999999999993E-2</v>
      </c>
      <c r="Q24" s="90"/>
    </row>
    <row r="25" spans="1:17" ht="20.6">
      <c r="A25" s="6" t="str">
        <f>'CATR-Er'!A10</f>
        <v>A2-3</v>
      </c>
      <c r="B25" s="22" t="str">
        <f>'CATR-Er'!B10</f>
        <v>RF leakage (SGH connector terminated &amp; test range antenna connector cable terminated)</v>
      </c>
      <c r="C25" s="28">
        <f>'CATR-Er'!C10</f>
        <v>0.01</v>
      </c>
      <c r="D25" s="28">
        <f>'CATR-Er'!D10</f>
        <v>0.01</v>
      </c>
      <c r="E25" s="28">
        <f>'CATR-Er'!F10</f>
        <v>1E-3</v>
      </c>
      <c r="F25" s="6" t="str">
        <f>'CATR-Er'!G10</f>
        <v>Gaussian</v>
      </c>
      <c r="G25" s="28">
        <f>'CATR-Er'!H10</f>
        <v>1</v>
      </c>
      <c r="H25" s="6">
        <v>1</v>
      </c>
      <c r="I25" s="2">
        <f t="shared" si="0"/>
        <v>0.01</v>
      </c>
      <c r="J25" s="2">
        <f t="shared" si="0"/>
        <v>0.01</v>
      </c>
      <c r="K25" s="2">
        <f t="shared" si="0"/>
        <v>1E-3</v>
      </c>
      <c r="L25" s="11"/>
      <c r="M25" s="101">
        <f t="shared" si="1"/>
        <v>1E-4</v>
      </c>
      <c r="N25" s="101">
        <f t="shared" si="2"/>
        <v>1E-4</v>
      </c>
      <c r="O25" s="101">
        <f t="shared" si="3"/>
        <v>9.9999999999999995E-7</v>
      </c>
      <c r="Q25" s="90"/>
    </row>
    <row r="26" spans="1:17">
      <c r="A26" s="6" t="str">
        <f>'CATR-Er'!A11</f>
        <v>A2-4a</v>
      </c>
      <c r="B26" s="22" t="str">
        <f>'CATR-Er'!B11</f>
        <v>QZ ripple experienced by BS</v>
      </c>
      <c r="C26" s="28">
        <f>'CATR-Er'!C11</f>
        <v>0.4</v>
      </c>
      <c r="D26" s="28">
        <f>'CATR-Er'!D11</f>
        <v>0.4</v>
      </c>
      <c r="E26" s="28">
        <f>'CATR-Er'!F11</f>
        <v>0.4</v>
      </c>
      <c r="F26" s="6" t="str">
        <f>'CATR-Er'!G11</f>
        <v xml:space="preserve">Gaussian </v>
      </c>
      <c r="G26" s="28">
        <f>'CATR-Er'!H11</f>
        <v>1</v>
      </c>
      <c r="H26" s="6">
        <v>1</v>
      </c>
      <c r="I26" s="2">
        <f t="shared" si="0"/>
        <v>0.4</v>
      </c>
      <c r="J26" s="2">
        <f t="shared" si="0"/>
        <v>0.4</v>
      </c>
      <c r="K26" s="2">
        <f t="shared" si="0"/>
        <v>0.4</v>
      </c>
      <c r="L26" s="11"/>
      <c r="M26" s="101">
        <f t="shared" si="1"/>
        <v>0.16000000000000003</v>
      </c>
      <c r="N26" s="101">
        <f t="shared" si="2"/>
        <v>0.16000000000000003</v>
      </c>
      <c r="O26" s="101">
        <f t="shared" si="3"/>
        <v>0.16000000000000003</v>
      </c>
      <c r="Q26" s="90"/>
    </row>
    <row r="27" spans="1:17">
      <c r="A27" s="6" t="str">
        <f>'CATR-Er'!A12</f>
        <v>A2-12</v>
      </c>
      <c r="B27" s="22" t="str">
        <f>'CATR-Er'!B12</f>
        <v>Frequency flatness of test system</v>
      </c>
      <c r="C27" s="28">
        <f>'CATR-Er'!C12</f>
        <v>0.25</v>
      </c>
      <c r="D27" s="28">
        <f>'CATR-Er'!D12</f>
        <v>0.25</v>
      </c>
      <c r="E27" s="28">
        <f>'CATR-Er'!F12</f>
        <v>0.25</v>
      </c>
      <c r="F27" s="6" t="str">
        <f>'CATR-Er'!G12</f>
        <v>Gaussian</v>
      </c>
      <c r="G27" s="28">
        <f>'CATR-Er'!H12</f>
        <v>1</v>
      </c>
      <c r="H27" s="6">
        <v>1</v>
      </c>
      <c r="I27" s="2">
        <f t="shared" si="0"/>
        <v>0.25</v>
      </c>
      <c r="J27" s="2">
        <f t="shared" si="0"/>
        <v>0.25</v>
      </c>
      <c r="K27" s="2">
        <f t="shared" si="0"/>
        <v>0.25</v>
      </c>
      <c r="L27" s="11"/>
      <c r="M27" s="101">
        <f t="shared" si="1"/>
        <v>6.25E-2</v>
      </c>
      <c r="N27" s="101">
        <f t="shared" si="2"/>
        <v>6.25E-2</v>
      </c>
      <c r="O27" s="101">
        <f t="shared" si="3"/>
        <v>6.25E-2</v>
      </c>
      <c r="Q27" s="90"/>
    </row>
    <row r="28" spans="1:17">
      <c r="A28" s="152" t="str">
        <f>'CATR-Er'!A18</f>
        <v>A2-19</v>
      </c>
      <c r="B28" s="153" t="str">
        <f>'CATR-Er'!B18</f>
        <v>Uncertainty of the LNA (FR2 only)</v>
      </c>
      <c r="C28" s="152"/>
      <c r="D28" s="152"/>
      <c r="E28" s="154">
        <f>'CATR-Er'!F18</f>
        <v>0.16</v>
      </c>
      <c r="F28" s="154" t="str">
        <f>'CATR-Er'!G18</f>
        <v>Gaussian</v>
      </c>
      <c r="G28" s="154">
        <f>'CATR-Er'!H18</f>
        <v>1</v>
      </c>
      <c r="H28" s="6">
        <v>1</v>
      </c>
      <c r="I28" s="2">
        <f t="shared" ref="I28" si="4">C28/$G28</f>
        <v>0</v>
      </c>
      <c r="J28" s="2">
        <f t="shared" ref="J28" si="5">D28/$G28</f>
        <v>0</v>
      </c>
      <c r="K28" s="2">
        <f t="shared" ref="K28" si="6">E28/$G28</f>
        <v>0.16</v>
      </c>
      <c r="L28" s="11"/>
      <c r="M28" s="101">
        <f t="shared" ref="M28" si="7">I28^2</f>
        <v>0</v>
      </c>
      <c r="N28" s="101">
        <f t="shared" ref="N28" si="8">J28^2</f>
        <v>0</v>
      </c>
      <c r="O28" s="101">
        <f t="shared" ref="O28" si="9">K28^2</f>
        <v>2.5600000000000001E-2</v>
      </c>
      <c r="Q28" s="90"/>
    </row>
    <row r="29" spans="1:17" ht="11.25" customHeight="1">
      <c r="A29" s="282" t="s">
        <v>11</v>
      </c>
      <c r="B29" s="283"/>
      <c r="C29" s="283"/>
      <c r="D29" s="283"/>
      <c r="E29" s="283"/>
      <c r="F29" s="283"/>
      <c r="G29" s="283"/>
      <c r="H29" s="283"/>
      <c r="I29" s="283"/>
      <c r="J29" s="283"/>
      <c r="K29" s="284"/>
      <c r="L29" s="8"/>
      <c r="M29" s="100"/>
      <c r="N29" s="100"/>
      <c r="O29" s="100"/>
      <c r="Q29" s="90"/>
    </row>
    <row r="30" spans="1:17">
      <c r="A30" s="6" t="str">
        <f>TE!A6</f>
        <v>C1-3</v>
      </c>
      <c r="B30" s="22" t="str">
        <f>TE!B6</f>
        <v>Uncertainty of the network analyzer</v>
      </c>
      <c r="C30" s="28">
        <f>TE!C6</f>
        <v>0.3</v>
      </c>
      <c r="D30" s="28">
        <f>TE!D6</f>
        <v>0.3</v>
      </c>
      <c r="E30" s="28">
        <f>TE!E6</f>
        <v>0.85</v>
      </c>
      <c r="F30" s="6" t="str">
        <f>TE!F6</f>
        <v>Gaussian</v>
      </c>
      <c r="G30" s="28">
        <f>TE!G6</f>
        <v>1</v>
      </c>
      <c r="H30" s="6">
        <v>1</v>
      </c>
      <c r="I30" s="2">
        <f t="shared" ref="I30:I41" si="10">C30/$G30</f>
        <v>0.3</v>
      </c>
      <c r="J30" s="2">
        <f t="shared" ref="J30:J41" si="11">D30/$G30</f>
        <v>0.3</v>
      </c>
      <c r="K30" s="2">
        <f t="shared" ref="K30:K41" si="12">E30/$G30</f>
        <v>0.85</v>
      </c>
      <c r="L30" s="11"/>
      <c r="M30" s="101">
        <f t="shared" si="1"/>
        <v>0.09</v>
      </c>
      <c r="N30" s="101">
        <f t="shared" si="2"/>
        <v>0.09</v>
      </c>
      <c r="O30" s="101">
        <f t="shared" si="3"/>
        <v>0.72249999999999992</v>
      </c>
      <c r="Q30" s="90"/>
    </row>
    <row r="31" spans="1:17">
      <c r="A31" s="6" t="str">
        <f>'CATR-Er'!A24</f>
        <v>A2-5b</v>
      </c>
      <c r="B31" s="22" t="str">
        <f>'CATR-Er'!B24</f>
        <v>Mismatch of receiver chain for low power receiver</v>
      </c>
      <c r="C31" s="28">
        <f>'CATR-Er'!C24</f>
        <v>0.72</v>
      </c>
      <c r="D31" s="28">
        <f>'CATR-Er'!D24</f>
        <v>0.72</v>
      </c>
      <c r="E31" s="28">
        <f>'CATR-Er'!F24</f>
        <v>0.72</v>
      </c>
      <c r="F31" s="6" t="str">
        <f>'CATR-Er'!G24</f>
        <v>U-shaped</v>
      </c>
      <c r="G31" s="28">
        <f>'CATR-Er'!H24</f>
        <v>1.4142135623730951</v>
      </c>
      <c r="H31" s="6">
        <v>1</v>
      </c>
      <c r="I31" s="2">
        <f t="shared" si="10"/>
        <v>0.50911688245431419</v>
      </c>
      <c r="J31" s="2">
        <f t="shared" si="11"/>
        <v>0.50911688245431419</v>
      </c>
      <c r="K31" s="2">
        <f t="shared" si="12"/>
        <v>0.50911688245431419</v>
      </c>
      <c r="L31" s="11"/>
      <c r="M31" s="101">
        <f t="shared" si="1"/>
        <v>0.25919999999999999</v>
      </c>
      <c r="N31" s="101">
        <f t="shared" si="2"/>
        <v>0.25919999999999999</v>
      </c>
      <c r="O31" s="101">
        <f t="shared" si="3"/>
        <v>0.25919999999999999</v>
      </c>
      <c r="Q31" s="90"/>
    </row>
    <row r="32" spans="1:17">
      <c r="A32" s="6" t="str">
        <f>'CATR-Er'!A25</f>
        <v>A2-6</v>
      </c>
      <c r="B32" s="22" t="str">
        <f>'CATR-Er'!B25</f>
        <v>Insertion loss of receiver chain</v>
      </c>
      <c r="C32" s="28">
        <f>'CATR-Er'!C25</f>
        <v>0</v>
      </c>
      <c r="D32" s="28">
        <f>'CATR-Er'!D25</f>
        <v>0</v>
      </c>
      <c r="E32" s="28">
        <f>'CATR-Er'!F25</f>
        <v>0.18</v>
      </c>
      <c r="F32" s="6" t="str">
        <f>'CATR-Er'!G25</f>
        <v>Rectangular</v>
      </c>
      <c r="G32" s="28">
        <f>'CATR-Er'!H25</f>
        <v>1.7320508075688772</v>
      </c>
      <c r="H32" s="6">
        <v>1</v>
      </c>
      <c r="I32" s="2">
        <f t="shared" si="10"/>
        <v>0</v>
      </c>
      <c r="J32" s="2">
        <f t="shared" si="11"/>
        <v>0</v>
      </c>
      <c r="K32" s="2">
        <f t="shared" si="12"/>
        <v>0.10392304845413264</v>
      </c>
      <c r="L32" s="11"/>
      <c r="M32" s="101">
        <f t="shared" si="1"/>
        <v>0</v>
      </c>
      <c r="N32" s="101">
        <f t="shared" si="2"/>
        <v>0</v>
      </c>
      <c r="O32" s="101">
        <f t="shared" si="3"/>
        <v>1.0800000000000001E-2</v>
      </c>
      <c r="Q32" s="90"/>
    </row>
    <row r="33" spans="1:17" ht="20.6">
      <c r="A33" s="6" t="str">
        <f>'CATR-Er'!A26</f>
        <v>A2-3</v>
      </c>
      <c r="B33" s="22" t="str">
        <f>'CATR-Er'!B26</f>
        <v>RF leakage (SGH connector terminated &amp; test range antenna connector cable terminated)</v>
      </c>
      <c r="C33" s="28">
        <f>'CATR-Er'!C26</f>
        <v>0.01</v>
      </c>
      <c r="D33" s="28">
        <f>'CATR-Er'!D26</f>
        <v>0.01</v>
      </c>
      <c r="E33" s="28">
        <f>'CATR-Er'!F26</f>
        <v>0.01</v>
      </c>
      <c r="F33" s="6" t="str">
        <f>'CATR-Er'!G26</f>
        <v>Gaussian</v>
      </c>
      <c r="G33" s="28">
        <f>'CATR-Er'!H26</f>
        <v>1</v>
      </c>
      <c r="H33" s="6">
        <v>1</v>
      </c>
      <c r="I33" s="2">
        <f t="shared" si="10"/>
        <v>0.01</v>
      </c>
      <c r="J33" s="2">
        <f t="shared" si="11"/>
        <v>0.01</v>
      </c>
      <c r="K33" s="2">
        <f t="shared" si="12"/>
        <v>0.01</v>
      </c>
      <c r="L33" s="11"/>
      <c r="M33" s="101">
        <f t="shared" si="1"/>
        <v>1E-4</v>
      </c>
      <c r="N33" s="101">
        <f t="shared" si="2"/>
        <v>1E-4</v>
      </c>
      <c r="O33" s="101">
        <f t="shared" si="3"/>
        <v>1E-4</v>
      </c>
      <c r="Q33" s="90"/>
    </row>
    <row r="34" spans="1:17">
      <c r="A34" s="6" t="str">
        <f>'CATR-Er'!A27</f>
        <v>A2-7</v>
      </c>
      <c r="B34" s="22" t="str">
        <f>'CATR-Er'!B27</f>
        <v>Influence of the calibration antenna feed cable</v>
      </c>
      <c r="C34" s="28">
        <f>'CATR-Er'!C27</f>
        <v>0.21</v>
      </c>
      <c r="D34" s="28">
        <f>'CATR-Er'!D27</f>
        <v>0.28999999999999998</v>
      </c>
      <c r="E34" s="28">
        <f>'CATR-Er'!F27</f>
        <v>0.28999999999999998</v>
      </c>
      <c r="F34" s="6" t="str">
        <f>'CATR-Er'!G27</f>
        <v>U-shaped</v>
      </c>
      <c r="G34" s="28">
        <f>'CATR-Er'!H27</f>
        <v>1.4142135623730951</v>
      </c>
      <c r="H34" s="6">
        <v>1</v>
      </c>
      <c r="I34" s="2">
        <f t="shared" si="10"/>
        <v>0.14849242404917495</v>
      </c>
      <c r="J34" s="2">
        <f t="shared" si="11"/>
        <v>0.20506096654409875</v>
      </c>
      <c r="K34" s="2">
        <f t="shared" si="12"/>
        <v>0.20506096654409875</v>
      </c>
      <c r="L34" s="11"/>
      <c r="M34" s="101">
        <f t="shared" si="1"/>
        <v>2.2049999999999993E-2</v>
      </c>
      <c r="N34" s="101">
        <f t="shared" si="2"/>
        <v>4.2049999999999983E-2</v>
      </c>
      <c r="O34" s="101">
        <f t="shared" si="3"/>
        <v>4.2049999999999983E-2</v>
      </c>
      <c r="Q34" s="90"/>
    </row>
    <row r="35" spans="1:17">
      <c r="A35" s="6" t="str">
        <f>TE!A7</f>
        <v>C1-4</v>
      </c>
      <c r="B35" s="22" t="str">
        <f>TE!B7</f>
        <v>Uncertainty of the absolute gain of the reference antenna</v>
      </c>
      <c r="C35" s="28">
        <f>TE!C7</f>
        <v>0.51961524227066314</v>
      </c>
      <c r="D35" s="28">
        <f>TE!D7</f>
        <v>0.51961524227066314</v>
      </c>
      <c r="E35" s="28">
        <f>TE!E7</f>
        <v>0.51961524227066314</v>
      </c>
      <c r="F35" s="6" t="str">
        <f>TE!F7</f>
        <v>Rectangular</v>
      </c>
      <c r="G35" s="28">
        <f>TE!G7</f>
        <v>1.7320508075688772</v>
      </c>
      <c r="H35" s="6">
        <v>1</v>
      </c>
      <c r="I35" s="2">
        <f t="shared" si="10"/>
        <v>0.3</v>
      </c>
      <c r="J35" s="2">
        <f t="shared" si="11"/>
        <v>0.3</v>
      </c>
      <c r="K35" s="2">
        <f t="shared" si="12"/>
        <v>0.3</v>
      </c>
      <c r="L35" s="11"/>
      <c r="M35" s="101">
        <f t="shared" si="1"/>
        <v>0.09</v>
      </c>
      <c r="N35" s="101">
        <f t="shared" si="2"/>
        <v>0.09</v>
      </c>
      <c r="O35" s="101">
        <f t="shared" si="3"/>
        <v>0.09</v>
      </c>
      <c r="Q35" s="90"/>
    </row>
    <row r="36" spans="1:17">
      <c r="A36" s="6" t="str">
        <f>'CATR-Er'!A29</f>
        <v>A2-8</v>
      </c>
      <c r="B36" s="22" t="str">
        <f>'CATR-Er'!B29</f>
        <v>Misalignment positioning system</v>
      </c>
      <c r="C36" s="28">
        <f>'CATR-Er'!C29</f>
        <v>0</v>
      </c>
      <c r="D36" s="28">
        <f>'CATR-Er'!D29</f>
        <v>0</v>
      </c>
      <c r="E36" s="28">
        <f>'CATR-Er'!F29</f>
        <v>0</v>
      </c>
      <c r="F36" s="6" t="str">
        <f>'CATR-Er'!G29</f>
        <v xml:space="preserve">Exp. normal </v>
      </c>
      <c r="G36" s="28">
        <f>'CATR-Er'!H29</f>
        <v>2</v>
      </c>
      <c r="H36" s="6">
        <v>1</v>
      </c>
      <c r="I36" s="2">
        <f t="shared" si="10"/>
        <v>0</v>
      </c>
      <c r="J36" s="2">
        <f t="shared" si="11"/>
        <v>0</v>
      </c>
      <c r="K36" s="2">
        <f t="shared" si="12"/>
        <v>0</v>
      </c>
      <c r="L36" s="11"/>
      <c r="M36" s="101">
        <f t="shared" si="1"/>
        <v>0</v>
      </c>
      <c r="N36" s="101">
        <f t="shared" si="2"/>
        <v>0</v>
      </c>
      <c r="O36" s="101">
        <f t="shared" si="3"/>
        <v>0</v>
      </c>
      <c r="Q36" s="90"/>
    </row>
    <row r="37" spans="1:17" ht="20.6">
      <c r="A37" s="6" t="str">
        <f>'CATR-Er'!A30</f>
        <v>A2-1b</v>
      </c>
      <c r="B37" s="22" t="str">
        <f>'CATR-Er'!B30</f>
        <v>Misalignment and pointing error of calibration antenna (for EIRP)</v>
      </c>
      <c r="C37" s="28">
        <f>'CATR-Er'!C30</f>
        <v>0</v>
      </c>
      <c r="D37" s="28">
        <f>'CATR-Er'!D30</f>
        <v>0</v>
      </c>
      <c r="E37" s="28">
        <f>'CATR-Er'!F30</f>
        <v>0</v>
      </c>
      <c r="F37" s="6" t="str">
        <f>'CATR-Er'!G30</f>
        <v>Exp. normal</v>
      </c>
      <c r="G37" s="28">
        <f>'CATR-Er'!H30</f>
        <v>2</v>
      </c>
      <c r="H37" s="6">
        <v>1</v>
      </c>
      <c r="I37" s="2">
        <f t="shared" si="10"/>
        <v>0</v>
      </c>
      <c r="J37" s="2">
        <f t="shared" si="11"/>
        <v>0</v>
      </c>
      <c r="K37" s="2">
        <f t="shared" si="12"/>
        <v>0</v>
      </c>
      <c r="L37" s="11"/>
      <c r="M37" s="101">
        <f t="shared" si="1"/>
        <v>0</v>
      </c>
      <c r="N37" s="101">
        <f t="shared" si="2"/>
        <v>0</v>
      </c>
      <c r="O37" s="101">
        <f t="shared" si="3"/>
        <v>0</v>
      </c>
      <c r="Q37" s="90"/>
    </row>
    <row r="38" spans="1:17">
      <c r="A38" s="6" t="str">
        <f>'CATR-Er'!A31</f>
        <v>A2-9</v>
      </c>
      <c r="B38" s="22" t="str">
        <f>'CATR-Er'!B31</f>
        <v>Rotary joints</v>
      </c>
      <c r="C38" s="28">
        <f>'CATR-Er'!C31</f>
        <v>0</v>
      </c>
      <c r="D38" s="28">
        <f>'CATR-Er'!D31</f>
        <v>0</v>
      </c>
      <c r="E38" s="28">
        <f>'CATR-Er'!F31</f>
        <v>0</v>
      </c>
      <c r="F38" s="6" t="str">
        <f>'CATR-Er'!G31</f>
        <v>U-shaped</v>
      </c>
      <c r="G38" s="28">
        <f>'CATR-Er'!H31</f>
        <v>1.4142135623730951</v>
      </c>
      <c r="H38" s="6">
        <v>1</v>
      </c>
      <c r="I38" s="2">
        <f t="shared" si="10"/>
        <v>0</v>
      </c>
      <c r="J38" s="2">
        <f t="shared" si="11"/>
        <v>0</v>
      </c>
      <c r="K38" s="2">
        <f t="shared" si="12"/>
        <v>0</v>
      </c>
      <c r="L38" s="11"/>
      <c r="M38" s="101">
        <f t="shared" si="1"/>
        <v>0</v>
      </c>
      <c r="N38" s="101">
        <f t="shared" si="2"/>
        <v>0</v>
      </c>
      <c r="O38" s="101">
        <f t="shared" si="3"/>
        <v>0</v>
      </c>
      <c r="Q38" s="90"/>
    </row>
    <row r="39" spans="1:17" ht="20.6">
      <c r="A39" s="6" t="str">
        <f>'CATR-Er'!A32</f>
        <v>A2-2b</v>
      </c>
      <c r="B39" s="22" t="str">
        <f>'CATR-Er'!B32</f>
        <v>Standing wave between calibration antenna and test range antenna</v>
      </c>
      <c r="C39" s="28">
        <f>'CATR-Er'!C32</f>
        <v>0.09</v>
      </c>
      <c r="D39" s="28">
        <f>'CATR-Er'!D32</f>
        <v>0.09</v>
      </c>
      <c r="E39" s="28">
        <f>'CATR-Er'!F32</f>
        <v>0.09</v>
      </c>
      <c r="F39" s="6" t="str">
        <f>'CATR-Er'!G32</f>
        <v>U-shaped</v>
      </c>
      <c r="G39" s="28">
        <f>'CATR-Er'!H32</f>
        <v>1.4142135623730951</v>
      </c>
      <c r="H39" s="6">
        <v>1</v>
      </c>
      <c r="I39" s="2">
        <f t="shared" si="10"/>
        <v>6.3639610306789274E-2</v>
      </c>
      <c r="J39" s="2">
        <f t="shared" si="11"/>
        <v>6.3639610306789274E-2</v>
      </c>
      <c r="K39" s="2">
        <f t="shared" si="12"/>
        <v>6.3639610306789274E-2</v>
      </c>
      <c r="L39" s="11"/>
      <c r="M39" s="101">
        <f t="shared" si="1"/>
        <v>4.0499999999999998E-3</v>
      </c>
      <c r="N39" s="101">
        <f t="shared" si="2"/>
        <v>4.0499999999999998E-3</v>
      </c>
      <c r="O39" s="101">
        <f t="shared" si="3"/>
        <v>4.0499999999999998E-3</v>
      </c>
      <c r="Q39" s="90"/>
    </row>
    <row r="40" spans="1:17" ht="20.6">
      <c r="A40" s="6" t="str">
        <f>'CATR-Er'!A33</f>
        <v>A2-4b</v>
      </c>
      <c r="B40" s="22" t="str">
        <f>'CATR-Er'!B33</f>
        <v>QZ ripple experienced by calibration antenna (normal test conditions)</v>
      </c>
      <c r="C40" s="28">
        <f>'CATR-Er'!C33</f>
        <v>8.9999999999999993E-3</v>
      </c>
      <c r="D40" s="28">
        <f>'CATR-Er'!D33</f>
        <v>8.9999999999999993E-3</v>
      </c>
      <c r="E40" s="28">
        <f>'CATR-Er'!F33</f>
        <v>8.9999999999999993E-3</v>
      </c>
      <c r="F40" s="6" t="str">
        <f>'CATR-Er'!G33</f>
        <v>Gaussian</v>
      </c>
      <c r="G40" s="28">
        <f>'CATR-Er'!H33</f>
        <v>1</v>
      </c>
      <c r="H40" s="6">
        <v>1</v>
      </c>
      <c r="I40" s="2">
        <f t="shared" si="10"/>
        <v>8.9999999999999993E-3</v>
      </c>
      <c r="J40" s="2">
        <f t="shared" si="11"/>
        <v>8.9999999999999993E-3</v>
      </c>
      <c r="K40" s="2">
        <f t="shared" si="12"/>
        <v>8.9999999999999993E-3</v>
      </c>
      <c r="L40" s="11"/>
      <c r="M40" s="101">
        <f t="shared" si="1"/>
        <v>8.099999999999999E-5</v>
      </c>
      <c r="N40" s="101">
        <f t="shared" si="2"/>
        <v>8.099999999999999E-5</v>
      </c>
      <c r="O40" s="101">
        <f t="shared" si="3"/>
        <v>8.099999999999999E-5</v>
      </c>
      <c r="Q40" s="90"/>
    </row>
    <row r="41" spans="1:17">
      <c r="A41" s="6" t="str">
        <f>'CATR-Er'!A34</f>
        <v>A2-11</v>
      </c>
      <c r="B41" s="22" t="str">
        <f>'CATR-Er'!B34</f>
        <v>Switching uncertainty</v>
      </c>
      <c r="C41" s="28">
        <f>'CATR-Er'!C34</f>
        <v>0.1</v>
      </c>
      <c r="D41" s="28">
        <f>'CATR-Er'!D34</f>
        <v>0.1</v>
      </c>
      <c r="E41" s="28">
        <f>'CATR-Er'!F34</f>
        <v>0.43</v>
      </c>
      <c r="F41" s="6" t="str">
        <f>'CATR-Er'!G34</f>
        <v>Rectangular</v>
      </c>
      <c r="G41" s="28">
        <f>'CATR-Er'!H34</f>
        <v>1.7320508075688772</v>
      </c>
      <c r="H41" s="6">
        <v>1</v>
      </c>
      <c r="I41" s="2">
        <f t="shared" si="10"/>
        <v>5.7735026918962581E-2</v>
      </c>
      <c r="J41" s="2">
        <f t="shared" si="11"/>
        <v>5.7735026918962581E-2</v>
      </c>
      <c r="K41" s="2">
        <f t="shared" si="12"/>
        <v>0.2482606157515391</v>
      </c>
      <c r="L41" s="11"/>
      <c r="M41" s="101">
        <f t="shared" si="1"/>
        <v>3.333333333333334E-3</v>
      </c>
      <c r="N41" s="101">
        <f t="shared" si="2"/>
        <v>3.333333333333334E-3</v>
      </c>
      <c r="O41" s="101">
        <f t="shared" si="3"/>
        <v>6.1633333333333346E-2</v>
      </c>
      <c r="Q41" s="90"/>
    </row>
    <row r="42" spans="1:17">
      <c r="A42" s="285" t="s">
        <v>172</v>
      </c>
      <c r="B42" s="285"/>
      <c r="C42" s="285"/>
      <c r="D42" s="285"/>
      <c r="E42" s="285"/>
      <c r="F42" s="285"/>
      <c r="G42" s="285"/>
      <c r="H42" s="285"/>
      <c r="I42" s="9">
        <f t="shared" ref="I42:I43" si="13">M42</f>
        <v>1.2295789252151867</v>
      </c>
      <c r="J42" s="9">
        <f>N42</f>
        <v>1.2376850703362845</v>
      </c>
      <c r="K42" s="9">
        <f>O42</f>
        <v>2.3389239691219834</v>
      </c>
      <c r="L42" s="4"/>
      <c r="M42" s="101">
        <f>(SUM(M22:M41))^0.5</f>
        <v>1.2295789252151867</v>
      </c>
      <c r="N42" s="101">
        <f>(SUM(N22:N41))^0.5</f>
        <v>1.2376850703362845</v>
      </c>
      <c r="O42" s="101">
        <f>(SUM(O22:O41))^0.5</f>
        <v>2.3389239691219834</v>
      </c>
      <c r="Q42" s="90"/>
    </row>
    <row r="43" spans="1:17">
      <c r="A43" s="285" t="s">
        <v>173</v>
      </c>
      <c r="B43" s="285"/>
      <c r="C43" s="285"/>
      <c r="D43" s="285"/>
      <c r="E43" s="285"/>
      <c r="F43" s="285"/>
      <c r="G43" s="285"/>
      <c r="H43" s="285"/>
      <c r="I43" s="9">
        <f t="shared" si="13"/>
        <v>2.4099746934217658</v>
      </c>
      <c r="J43" s="9">
        <f>N43</f>
        <v>2.4258627378591178</v>
      </c>
      <c r="K43" s="9">
        <f>O43</f>
        <v>4.5842909794790874</v>
      </c>
      <c r="L43" s="4"/>
      <c r="M43" s="101">
        <f>M42*1.96</f>
        <v>2.4099746934217658</v>
      </c>
      <c r="N43" s="101">
        <f>N42*1.96</f>
        <v>2.4258627378591178</v>
      </c>
      <c r="O43" s="101">
        <f>O42*1.96</f>
        <v>4.5842909794790874</v>
      </c>
      <c r="Q43" s="90"/>
    </row>
    <row r="44" spans="1:17">
      <c r="A44" s="328" t="s">
        <v>43</v>
      </c>
      <c r="B44" s="328"/>
      <c r="C44" s="328"/>
      <c r="D44" s="328"/>
      <c r="E44" s="328"/>
      <c r="F44" s="328"/>
      <c r="G44" s="328"/>
      <c r="H44" s="328"/>
      <c r="I44" s="17">
        <v>1.2</v>
      </c>
      <c r="J44" s="17">
        <v>1.2</v>
      </c>
      <c r="K44" s="17">
        <v>1.2</v>
      </c>
      <c r="L44" s="4"/>
      <c r="M44" s="109"/>
      <c r="N44" s="109"/>
      <c r="O44" s="109"/>
      <c r="Q44" s="90"/>
    </row>
    <row r="45" spans="1:17">
      <c r="A45" s="328" t="s">
        <v>44</v>
      </c>
      <c r="B45" s="328"/>
      <c r="C45" s="328"/>
      <c r="D45" s="328"/>
      <c r="E45" s="328"/>
      <c r="F45" s="328"/>
      <c r="G45" s="328"/>
      <c r="H45" s="328"/>
      <c r="I45" s="17">
        <f>((I43^2)+(I44^2))^0.5</f>
        <v>2.6922069056692757</v>
      </c>
      <c r="J45" s="17">
        <f t="shared" ref="J45" si="14">((J43^2)+(J44^2))^0.5</f>
        <v>2.7064386235296993</v>
      </c>
      <c r="K45" s="17">
        <f>((K43^2)+(K44^2))^0.5</f>
        <v>4.7387470690609064</v>
      </c>
      <c r="L45" s="4"/>
      <c r="M45" s="109"/>
      <c r="N45" s="109"/>
      <c r="O45" s="109"/>
      <c r="Q45" s="90"/>
    </row>
    <row r="46" spans="1:17">
      <c r="Q46" s="90"/>
    </row>
    <row r="47" spans="1:17" s="53" customFormat="1">
      <c r="A47" s="279" t="s">
        <v>29</v>
      </c>
      <c r="B47" s="279"/>
      <c r="C47" s="279"/>
      <c r="D47" s="279"/>
      <c r="E47" s="279"/>
      <c r="F47" s="279"/>
      <c r="G47" s="279"/>
      <c r="H47" s="279"/>
      <c r="I47" s="279"/>
      <c r="J47" s="279"/>
      <c r="M47" s="333" t="s">
        <v>31</v>
      </c>
      <c r="N47" s="334"/>
      <c r="O47" s="112"/>
      <c r="Q47" s="108"/>
    </row>
    <row r="48" spans="1:17" s="53" customFormat="1">
      <c r="A48" s="271" t="s">
        <v>0</v>
      </c>
      <c r="B48" s="271" t="s">
        <v>1</v>
      </c>
      <c r="C48" s="277" t="s">
        <v>225</v>
      </c>
      <c r="D48" s="277"/>
      <c r="E48" s="65"/>
      <c r="F48" s="271" t="s">
        <v>2</v>
      </c>
      <c r="G48" s="277" t="s">
        <v>3</v>
      </c>
      <c r="H48" s="278" t="s">
        <v>181</v>
      </c>
      <c r="I48" s="277" t="s">
        <v>171</v>
      </c>
      <c r="J48" s="277"/>
      <c r="K48" s="66"/>
      <c r="L48" s="62"/>
      <c r="M48" s="335"/>
      <c r="N48" s="336"/>
      <c r="O48" s="112"/>
      <c r="Q48" s="108"/>
    </row>
    <row r="49" spans="1:17" s="53" customFormat="1" ht="20.6">
      <c r="A49" s="271"/>
      <c r="B49" s="271"/>
      <c r="C49" s="59" t="s">
        <v>152</v>
      </c>
      <c r="D49" s="59" t="s">
        <v>153</v>
      </c>
      <c r="E49" s="59"/>
      <c r="F49" s="271"/>
      <c r="G49" s="277"/>
      <c r="H49" s="278"/>
      <c r="I49" s="59" t="s">
        <v>152</v>
      </c>
      <c r="J49" s="59" t="s">
        <v>153</v>
      </c>
      <c r="K49" s="60"/>
      <c r="L49" s="56"/>
      <c r="M49" s="337"/>
      <c r="N49" s="338"/>
      <c r="O49" s="112"/>
      <c r="Q49" s="108"/>
    </row>
    <row r="50" spans="1:17" s="53" customFormat="1">
      <c r="A50" s="281" t="s">
        <v>164</v>
      </c>
      <c r="B50" s="281"/>
      <c r="C50" s="281"/>
      <c r="D50" s="281"/>
      <c r="E50" s="281"/>
      <c r="F50" s="281"/>
      <c r="G50" s="281"/>
      <c r="H50" s="281"/>
      <c r="I50" s="281"/>
      <c r="J50" s="281"/>
      <c r="K50" s="54"/>
      <c r="L50" s="54"/>
      <c r="M50" s="102"/>
      <c r="N50" s="102"/>
      <c r="O50" s="97"/>
      <c r="Q50" s="108"/>
    </row>
    <row r="51" spans="1:17" s="53" customFormat="1">
      <c r="A51" s="281" t="s">
        <v>11</v>
      </c>
      <c r="B51" s="281"/>
      <c r="C51" s="281"/>
      <c r="D51" s="281"/>
      <c r="E51" s="281"/>
      <c r="F51" s="281"/>
      <c r="G51" s="281"/>
      <c r="H51" s="281"/>
      <c r="I51" s="281"/>
      <c r="J51" s="281"/>
      <c r="K51" s="54"/>
      <c r="L51" s="55"/>
      <c r="M51" s="99"/>
      <c r="N51" s="99"/>
      <c r="O51" s="112"/>
      <c r="Q51" s="108"/>
    </row>
    <row r="52" spans="1:17" s="53" customFormat="1">
      <c r="C52" s="61"/>
      <c r="D52" s="61"/>
      <c r="E52" s="61"/>
      <c r="G52" s="61"/>
      <c r="I52" s="61"/>
      <c r="J52" s="61"/>
      <c r="K52" s="61"/>
      <c r="M52" s="97"/>
      <c r="N52" s="97"/>
      <c r="O52" s="97"/>
      <c r="Q52" s="108"/>
    </row>
    <row r="53" spans="1:17" s="53" customFormat="1">
      <c r="C53" s="61"/>
      <c r="D53" s="61"/>
      <c r="E53" s="61"/>
      <c r="G53" s="61"/>
      <c r="I53" s="61"/>
      <c r="J53" s="61"/>
      <c r="K53" s="61"/>
      <c r="M53" s="97"/>
      <c r="N53" s="97"/>
      <c r="O53" s="97"/>
      <c r="Q53" s="108"/>
    </row>
    <row r="54" spans="1:17" s="53" customFormat="1">
      <c r="A54" s="280" t="s">
        <v>34</v>
      </c>
      <c r="B54" s="280"/>
      <c r="C54" s="280"/>
      <c r="D54" s="280"/>
      <c r="E54" s="280"/>
      <c r="F54" s="280"/>
      <c r="G54" s="280"/>
      <c r="H54" s="280"/>
      <c r="I54" s="280"/>
      <c r="J54" s="280"/>
      <c r="K54" s="67"/>
      <c r="L54" s="67"/>
      <c r="M54" s="276" t="s">
        <v>31</v>
      </c>
      <c r="N54" s="276"/>
      <c r="O54" s="112"/>
      <c r="Q54" s="108"/>
    </row>
    <row r="55" spans="1:17" s="53" customFormat="1">
      <c r="A55" s="271" t="s">
        <v>0</v>
      </c>
      <c r="B55" s="271" t="s">
        <v>1</v>
      </c>
      <c r="C55" s="277" t="s">
        <v>225</v>
      </c>
      <c r="D55" s="277"/>
      <c r="E55" s="65"/>
      <c r="F55" s="271" t="s">
        <v>2</v>
      </c>
      <c r="G55" s="277" t="s">
        <v>3</v>
      </c>
      <c r="H55" s="278" t="s">
        <v>181</v>
      </c>
      <c r="I55" s="277" t="s">
        <v>171</v>
      </c>
      <c r="J55" s="277"/>
      <c r="K55" s="66"/>
      <c r="L55" s="62"/>
      <c r="M55" s="276"/>
      <c r="N55" s="276"/>
      <c r="O55" s="112"/>
      <c r="Q55" s="108"/>
    </row>
    <row r="56" spans="1:17" s="53" customFormat="1" ht="20.6">
      <c r="A56" s="271"/>
      <c r="B56" s="271"/>
      <c r="C56" s="59" t="s">
        <v>152</v>
      </c>
      <c r="D56" s="59" t="s">
        <v>153</v>
      </c>
      <c r="E56" s="59"/>
      <c r="F56" s="271"/>
      <c r="G56" s="277"/>
      <c r="H56" s="278"/>
      <c r="I56" s="59" t="s">
        <v>152</v>
      </c>
      <c r="J56" s="59" t="s">
        <v>153</v>
      </c>
      <c r="K56" s="60"/>
      <c r="L56" s="56"/>
      <c r="M56" s="276"/>
      <c r="N56" s="276"/>
      <c r="O56" s="112"/>
      <c r="Q56" s="108"/>
    </row>
    <row r="57" spans="1:17" s="53" customFormat="1">
      <c r="A57" s="270" t="s">
        <v>164</v>
      </c>
      <c r="B57" s="270"/>
      <c r="C57" s="270"/>
      <c r="D57" s="270"/>
      <c r="E57" s="270"/>
      <c r="F57" s="270"/>
      <c r="G57" s="270"/>
      <c r="H57" s="270"/>
      <c r="I57" s="270"/>
      <c r="J57" s="270"/>
      <c r="K57" s="51"/>
      <c r="L57" s="51"/>
      <c r="M57" s="102"/>
      <c r="N57" s="102"/>
      <c r="O57" s="97"/>
      <c r="Q57" s="108"/>
    </row>
    <row r="58" spans="1:17" s="53" customFormat="1">
      <c r="A58" s="270" t="s">
        <v>33</v>
      </c>
      <c r="B58" s="270"/>
      <c r="C58" s="270"/>
      <c r="D58" s="270"/>
      <c r="E58" s="270"/>
      <c r="F58" s="270"/>
      <c r="G58" s="270"/>
      <c r="H58" s="270"/>
      <c r="I58" s="270"/>
      <c r="J58" s="270"/>
      <c r="K58" s="51"/>
      <c r="L58" s="51"/>
      <c r="M58" s="99">
        <f>I58^2</f>
        <v>0</v>
      </c>
      <c r="N58" s="99">
        <f>J58^2</f>
        <v>0</v>
      </c>
      <c r="O58" s="112"/>
      <c r="Q58" s="108"/>
    </row>
    <row r="59" spans="1:17" s="53" customFormat="1">
      <c r="C59" s="61"/>
      <c r="D59" s="61"/>
      <c r="E59" s="61"/>
      <c r="G59" s="61"/>
      <c r="I59" s="61"/>
      <c r="J59" s="61"/>
      <c r="K59" s="61"/>
      <c r="M59" s="97"/>
      <c r="N59" s="97"/>
      <c r="O59" s="97"/>
      <c r="Q59" s="108"/>
    </row>
    <row r="60" spans="1:17" s="53" customFormat="1">
      <c r="C60" s="61"/>
      <c r="D60" s="61"/>
      <c r="E60" s="61"/>
      <c r="G60" s="61"/>
      <c r="I60" s="61"/>
      <c r="J60" s="61"/>
      <c r="K60" s="61"/>
      <c r="M60" s="97"/>
      <c r="N60" s="97"/>
      <c r="O60" s="97"/>
      <c r="Q60" s="108"/>
    </row>
    <row r="61" spans="1:17" s="53" customFormat="1">
      <c r="A61" s="279" t="s">
        <v>39</v>
      </c>
      <c r="B61" s="279"/>
      <c r="C61" s="279"/>
      <c r="D61" s="279"/>
      <c r="E61" s="279"/>
      <c r="F61" s="279"/>
      <c r="G61" s="279"/>
      <c r="H61" s="279"/>
      <c r="I61" s="279"/>
      <c r="J61" s="279"/>
      <c r="M61" s="276" t="s">
        <v>31</v>
      </c>
      <c r="N61" s="276"/>
      <c r="O61" s="112"/>
      <c r="Q61" s="108"/>
    </row>
    <row r="62" spans="1:17" s="53" customFormat="1">
      <c r="A62" s="271" t="s">
        <v>0</v>
      </c>
      <c r="B62" s="271" t="s">
        <v>1</v>
      </c>
      <c r="C62" s="277" t="s">
        <v>225</v>
      </c>
      <c r="D62" s="277"/>
      <c r="E62" s="65"/>
      <c r="F62" s="271" t="s">
        <v>2</v>
      </c>
      <c r="G62" s="277" t="s">
        <v>3</v>
      </c>
      <c r="H62" s="278" t="s">
        <v>181</v>
      </c>
      <c r="I62" s="277" t="s">
        <v>171</v>
      </c>
      <c r="J62" s="277"/>
      <c r="K62" s="66"/>
      <c r="M62" s="276"/>
      <c r="N62" s="276"/>
      <c r="O62" s="112"/>
      <c r="Q62" s="108"/>
    </row>
    <row r="63" spans="1:17" s="53" customFormat="1" ht="20.6">
      <c r="A63" s="271"/>
      <c r="B63" s="271"/>
      <c r="C63" s="59" t="s">
        <v>152</v>
      </c>
      <c r="D63" s="59" t="s">
        <v>153</v>
      </c>
      <c r="E63" s="59"/>
      <c r="F63" s="271"/>
      <c r="G63" s="277"/>
      <c r="H63" s="278"/>
      <c r="I63" s="59" t="s">
        <v>152</v>
      </c>
      <c r="J63" s="59" t="s">
        <v>153</v>
      </c>
      <c r="K63" s="60"/>
      <c r="M63" s="276"/>
      <c r="N63" s="276"/>
      <c r="O63" s="112"/>
      <c r="Q63" s="108"/>
    </row>
    <row r="64" spans="1:17" s="53" customFormat="1">
      <c r="A64" s="270" t="s">
        <v>164</v>
      </c>
      <c r="B64" s="270"/>
      <c r="C64" s="270"/>
      <c r="D64" s="270"/>
      <c r="E64" s="270"/>
      <c r="F64" s="270"/>
      <c r="G64" s="270"/>
      <c r="H64" s="270"/>
      <c r="I64" s="270"/>
      <c r="J64" s="270"/>
      <c r="K64" s="51"/>
      <c r="M64" s="102"/>
      <c r="N64" s="102"/>
      <c r="O64" s="97"/>
      <c r="Q64" s="108"/>
    </row>
    <row r="65" spans="1:17" s="53" customFormat="1">
      <c r="A65" s="270" t="s">
        <v>33</v>
      </c>
      <c r="B65" s="270"/>
      <c r="C65" s="270"/>
      <c r="D65" s="270"/>
      <c r="E65" s="270"/>
      <c r="F65" s="270"/>
      <c r="G65" s="270"/>
      <c r="H65" s="270"/>
      <c r="I65" s="270"/>
      <c r="J65" s="270"/>
      <c r="K65" s="51"/>
      <c r="M65" s="99">
        <f>I65^2</f>
        <v>0</v>
      </c>
      <c r="N65" s="99">
        <f>J65^2</f>
        <v>0</v>
      </c>
      <c r="O65" s="112"/>
      <c r="Q65" s="108"/>
    </row>
    <row r="66" spans="1:17">
      <c r="Q66" s="90"/>
    </row>
    <row r="67" spans="1:17" ht="11.25" customHeight="1">
      <c r="A67" s="241" t="s">
        <v>199</v>
      </c>
      <c r="B67" s="241"/>
      <c r="C67" s="241"/>
      <c r="D67" s="241"/>
      <c r="E67" s="241"/>
      <c r="F67" s="241"/>
      <c r="G67" s="241"/>
      <c r="H67" s="241"/>
      <c r="I67" s="241"/>
      <c r="J67" s="241"/>
      <c r="K67" s="241"/>
      <c r="M67" s="297" t="s">
        <v>31</v>
      </c>
      <c r="N67" s="297"/>
      <c r="O67" s="297"/>
      <c r="Q67" s="90"/>
    </row>
    <row r="68" spans="1:17" ht="11.25" customHeight="1">
      <c r="A68" s="240" t="s">
        <v>0</v>
      </c>
      <c r="B68" s="240" t="s">
        <v>1</v>
      </c>
      <c r="C68" s="256" t="s">
        <v>225</v>
      </c>
      <c r="D68" s="257"/>
      <c r="E68" s="258"/>
      <c r="F68" s="240" t="s">
        <v>2</v>
      </c>
      <c r="G68" s="249" t="s">
        <v>3</v>
      </c>
      <c r="H68" s="287" t="s">
        <v>4</v>
      </c>
      <c r="I68" s="309" t="s">
        <v>171</v>
      </c>
      <c r="J68" s="309"/>
      <c r="K68" s="309"/>
      <c r="L68" s="10"/>
      <c r="M68" s="297"/>
      <c r="N68" s="297"/>
      <c r="O68" s="297"/>
      <c r="Q68" s="90"/>
    </row>
    <row r="69" spans="1:17" ht="20.6">
      <c r="A69" s="240"/>
      <c r="B69" s="240"/>
      <c r="C69" s="85" t="s">
        <v>152</v>
      </c>
      <c r="D69" s="85" t="s">
        <v>153</v>
      </c>
      <c r="E69" s="7" t="s">
        <v>253</v>
      </c>
      <c r="F69" s="240"/>
      <c r="G69" s="249"/>
      <c r="H69" s="287"/>
      <c r="I69" s="85" t="s">
        <v>152</v>
      </c>
      <c r="J69" s="85" t="s">
        <v>153</v>
      </c>
      <c r="K69" s="7" t="s">
        <v>253</v>
      </c>
      <c r="L69" s="34"/>
      <c r="M69" s="297"/>
      <c r="N69" s="297"/>
      <c r="O69" s="297"/>
      <c r="Q69" s="90"/>
    </row>
    <row r="70" spans="1:17" ht="11.25" customHeight="1">
      <c r="A70" s="292" t="s">
        <v>164</v>
      </c>
      <c r="B70" s="293"/>
      <c r="C70" s="293"/>
      <c r="D70" s="293"/>
      <c r="E70" s="293"/>
      <c r="F70" s="293"/>
      <c r="G70" s="293"/>
      <c r="H70" s="293"/>
      <c r="I70" s="293"/>
      <c r="J70" s="293"/>
      <c r="K70" s="294"/>
      <c r="L70" s="8"/>
      <c r="M70" s="110"/>
      <c r="N70" s="110"/>
      <c r="O70" s="110"/>
      <c r="Q70" s="90"/>
    </row>
    <row r="71" spans="1:17" ht="30.9">
      <c r="A71" s="6" t="str">
        <f>TE!A8</f>
        <v>C1-7</v>
      </c>
      <c r="B71" s="22" t="str">
        <f>TE!B8</f>
        <v>RF power measurement equipment (e.g. spectrum analyzer, power meter, mixer) – low power (UEM, absolute ACLR)</v>
      </c>
      <c r="C71" s="28">
        <f>TE!C8</f>
        <v>0.9</v>
      </c>
      <c r="D71" s="28">
        <f>TE!D8</f>
        <v>0.9</v>
      </c>
      <c r="E71" s="28">
        <f>TE!E8</f>
        <v>2</v>
      </c>
      <c r="F71" s="6" t="str">
        <f>TE!F8</f>
        <v xml:space="preserve"> Gaussian</v>
      </c>
      <c r="G71" s="28">
        <f>TE!G8</f>
        <v>1</v>
      </c>
      <c r="H71" s="142">
        <v>1</v>
      </c>
      <c r="I71" s="2">
        <f t="shared" ref="I71:K73" si="15">C71/$G71</f>
        <v>0.9</v>
      </c>
      <c r="J71" s="2">
        <f t="shared" si="15"/>
        <v>0.9</v>
      </c>
      <c r="K71" s="2">
        <f t="shared" si="15"/>
        <v>2</v>
      </c>
      <c r="L71" s="5"/>
      <c r="M71" s="101">
        <f t="shared" ref="M71:O73" si="16">I71^2</f>
        <v>0.81</v>
      </c>
      <c r="N71" s="101">
        <f t="shared" si="16"/>
        <v>0.81</v>
      </c>
      <c r="O71" s="101">
        <f t="shared" si="16"/>
        <v>4</v>
      </c>
      <c r="Q71" s="90"/>
    </row>
    <row r="72" spans="1:17">
      <c r="A72" s="6" t="str">
        <f>'Reverb-Er'!A7</f>
        <v>A6-1</v>
      </c>
      <c r="B72" s="22" t="str">
        <f>'Reverb-Er'!B7</f>
        <v>Impedance mismatch in the receiving chain</v>
      </c>
      <c r="C72" s="28">
        <f>'Reverb-Er'!C7</f>
        <v>0.2</v>
      </c>
      <c r="D72" s="28">
        <f>'Reverb-Er'!D7</f>
        <v>0.2</v>
      </c>
      <c r="E72" s="28">
        <f>'Reverb-Er'!E7</f>
        <v>0.2</v>
      </c>
      <c r="F72" s="6" t="str">
        <f>'Reverb-Er'!F7</f>
        <v>U-shaped</v>
      </c>
      <c r="G72" s="28">
        <f>'Reverb-Er'!G7</f>
        <v>1.4142135623730951</v>
      </c>
      <c r="H72" s="6">
        <f>'Reverb-Er'!H7</f>
        <v>1</v>
      </c>
      <c r="I72" s="2">
        <f t="shared" si="15"/>
        <v>0.1414213562373095</v>
      </c>
      <c r="J72" s="2">
        <f t="shared" si="15"/>
        <v>0.1414213562373095</v>
      </c>
      <c r="K72" s="2">
        <f t="shared" si="15"/>
        <v>0.1414213562373095</v>
      </c>
      <c r="L72" s="5"/>
      <c r="M72" s="101">
        <f t="shared" si="16"/>
        <v>0.02</v>
      </c>
      <c r="N72" s="101">
        <f t="shared" si="16"/>
        <v>0.02</v>
      </c>
      <c r="O72" s="101">
        <f t="shared" si="16"/>
        <v>0.02</v>
      </c>
      <c r="Q72" s="90"/>
    </row>
    <row r="73" spans="1:17">
      <c r="A73" s="6" t="str">
        <f>'Reverb-Er'!A8</f>
        <v>A6-2</v>
      </c>
      <c r="B73" s="22" t="str">
        <f>'Reverb-Er'!B8</f>
        <v>Random uncertainty</v>
      </c>
      <c r="C73" s="28">
        <f>'Reverb-Er'!C8</f>
        <v>0.1</v>
      </c>
      <c r="D73" s="28">
        <f>'Reverb-Er'!D8</f>
        <v>0.1</v>
      </c>
      <c r="E73" s="28">
        <f>'Reverb-Er'!E8</f>
        <v>0.1</v>
      </c>
      <c r="F73" s="6" t="str">
        <f>'Reverb-Er'!F8</f>
        <v>Rectangular</v>
      </c>
      <c r="G73" s="28">
        <f>'Reverb-Er'!G8</f>
        <v>1.7320508075688772</v>
      </c>
      <c r="H73" s="6">
        <f>'Reverb-Er'!H8</f>
        <v>1</v>
      </c>
      <c r="I73" s="2">
        <f t="shared" si="15"/>
        <v>5.7735026918962581E-2</v>
      </c>
      <c r="J73" s="2">
        <f t="shared" si="15"/>
        <v>5.7735026918962581E-2</v>
      </c>
      <c r="K73" s="2">
        <f t="shared" si="15"/>
        <v>5.7735026918962581E-2</v>
      </c>
      <c r="L73" s="5"/>
      <c r="M73" s="101">
        <f t="shared" si="16"/>
        <v>3.333333333333334E-3</v>
      </c>
      <c r="N73" s="101">
        <f t="shared" si="16"/>
        <v>3.333333333333334E-3</v>
      </c>
      <c r="O73" s="101">
        <f t="shared" si="16"/>
        <v>3.333333333333334E-3</v>
      </c>
      <c r="Q73" s="90"/>
    </row>
    <row r="74" spans="1:17" ht="11.25" customHeight="1">
      <c r="A74" s="282" t="s">
        <v>11</v>
      </c>
      <c r="B74" s="283"/>
      <c r="C74" s="283"/>
      <c r="D74" s="283"/>
      <c r="E74" s="283"/>
      <c r="F74" s="283"/>
      <c r="G74" s="283"/>
      <c r="H74" s="283"/>
      <c r="I74" s="283"/>
      <c r="J74" s="283"/>
      <c r="K74" s="284"/>
      <c r="L74" s="5"/>
      <c r="M74" s="110"/>
      <c r="N74" s="110"/>
      <c r="O74" s="110"/>
      <c r="Q74" s="90"/>
    </row>
    <row r="75" spans="1:17">
      <c r="A75" s="6" t="str">
        <f>'Reverb-Er'!A10</f>
        <v>A6-3</v>
      </c>
      <c r="B75" s="22" t="str">
        <f>'Reverb-Er'!B10</f>
        <v>Reference antenna radiation efficiency</v>
      </c>
      <c r="C75" s="28">
        <f>'Reverb-Er'!C10</f>
        <v>0.3</v>
      </c>
      <c r="D75" s="28">
        <f>'Reverb-Er'!D10</f>
        <v>0.3</v>
      </c>
      <c r="E75" s="28">
        <f>'Reverb-Er'!E10</f>
        <v>0.3</v>
      </c>
      <c r="F75" s="6" t="str">
        <f>'Reverb-Er'!F10</f>
        <v>Gaussian</v>
      </c>
      <c r="G75" s="28">
        <f>'Reverb-Er'!G10</f>
        <v>1</v>
      </c>
      <c r="H75" s="142">
        <v>1</v>
      </c>
      <c r="I75" s="2">
        <f t="shared" ref="I75:K80" si="17">C75/$G75</f>
        <v>0.3</v>
      </c>
      <c r="J75" s="2">
        <f t="shared" si="17"/>
        <v>0.3</v>
      </c>
      <c r="K75" s="2">
        <f t="shared" si="17"/>
        <v>0.3</v>
      </c>
      <c r="L75" s="5"/>
      <c r="M75" s="101">
        <f t="shared" ref="M75:O80" si="18">I75^2</f>
        <v>0.09</v>
      </c>
      <c r="N75" s="101">
        <f t="shared" si="18"/>
        <v>0.09</v>
      </c>
      <c r="O75" s="101">
        <f t="shared" si="18"/>
        <v>0.09</v>
      </c>
      <c r="Q75" s="90"/>
    </row>
    <row r="76" spans="1:17" ht="20.6">
      <c r="A76" s="6" t="str">
        <f>'Reverb-Er'!A11</f>
        <v>A6-4</v>
      </c>
      <c r="B76" s="22" t="str">
        <f>'Reverb-Er'!B11</f>
        <v>Mean value estimation of reference antenna mismatch efficiency</v>
      </c>
      <c r="C76" s="28">
        <f>'Reverb-Er'!C11</f>
        <v>0.27</v>
      </c>
      <c r="D76" s="28">
        <f>'Reverb-Er'!D11</f>
        <v>0.27</v>
      </c>
      <c r="E76" s="28">
        <f>'Reverb-Er'!E11</f>
        <v>0.27</v>
      </c>
      <c r="F76" s="6" t="str">
        <f>'Reverb-Er'!F11</f>
        <v>Gaussian</v>
      </c>
      <c r="G76" s="28">
        <f>'Reverb-Er'!G11</f>
        <v>1</v>
      </c>
      <c r="H76" s="142">
        <v>1</v>
      </c>
      <c r="I76" s="2">
        <f t="shared" si="17"/>
        <v>0.27</v>
      </c>
      <c r="J76" s="2">
        <f t="shared" si="17"/>
        <v>0.27</v>
      </c>
      <c r="K76" s="2">
        <f t="shared" si="17"/>
        <v>0.27</v>
      </c>
      <c r="L76" s="5"/>
      <c r="M76" s="101">
        <f t="shared" si="18"/>
        <v>7.2900000000000006E-2</v>
      </c>
      <c r="N76" s="101">
        <f t="shared" si="18"/>
        <v>7.2900000000000006E-2</v>
      </c>
      <c r="O76" s="101">
        <f t="shared" si="18"/>
        <v>7.2900000000000006E-2</v>
      </c>
      <c r="Q76" s="90"/>
    </row>
    <row r="77" spans="1:17">
      <c r="A77" s="6" t="str">
        <f>TE!A6</f>
        <v>C1-3</v>
      </c>
      <c r="B77" s="22" t="str">
        <f>TE!B6</f>
        <v>Uncertainty of the network analyzer</v>
      </c>
      <c r="C77" s="28">
        <f>TE!C6</f>
        <v>0.3</v>
      </c>
      <c r="D77" s="28">
        <f>TE!D6</f>
        <v>0.3</v>
      </c>
      <c r="E77" s="28">
        <f>TE!E6</f>
        <v>0.85</v>
      </c>
      <c r="F77" s="6" t="str">
        <f>TE!F6</f>
        <v>Gaussian</v>
      </c>
      <c r="G77" s="28">
        <f>TE!G6</f>
        <v>1</v>
      </c>
      <c r="H77" s="142">
        <v>1</v>
      </c>
      <c r="I77" s="2">
        <f t="shared" si="17"/>
        <v>0.3</v>
      </c>
      <c r="J77" s="2">
        <f t="shared" si="17"/>
        <v>0.3</v>
      </c>
      <c r="K77" s="2">
        <f t="shared" si="17"/>
        <v>0.85</v>
      </c>
      <c r="L77" s="5"/>
      <c r="M77" s="101">
        <f t="shared" si="18"/>
        <v>0.09</v>
      </c>
      <c r="N77" s="101">
        <f t="shared" si="18"/>
        <v>0.09</v>
      </c>
      <c r="O77" s="101">
        <f t="shared" si="18"/>
        <v>0.72249999999999992</v>
      </c>
      <c r="Q77" s="90"/>
    </row>
    <row r="78" spans="1:17">
      <c r="A78" s="6" t="str">
        <f>'Reverb-Er'!A13</f>
        <v>A6-5</v>
      </c>
      <c r="B78" s="22" t="str">
        <f>'Reverb-Er'!B13</f>
        <v>Influence of the reference antenna feed cable</v>
      </c>
      <c r="C78" s="28">
        <f>'Reverb-Er'!C13</f>
        <v>0.2</v>
      </c>
      <c r="D78" s="28">
        <f>'Reverb-Er'!D13</f>
        <v>0.2</v>
      </c>
      <c r="E78" s="28">
        <f>'Reverb-Er'!E13</f>
        <v>0.2</v>
      </c>
      <c r="F78" s="6" t="str">
        <f>'Reverb-Er'!F13</f>
        <v>Gaussian</v>
      </c>
      <c r="G78" s="28">
        <f>'Reverb-Er'!G13</f>
        <v>1</v>
      </c>
      <c r="H78" s="142">
        <v>1</v>
      </c>
      <c r="I78" s="2">
        <f t="shared" si="17"/>
        <v>0.2</v>
      </c>
      <c r="J78" s="2">
        <f t="shared" si="17"/>
        <v>0.2</v>
      </c>
      <c r="K78" s="2">
        <f t="shared" si="17"/>
        <v>0.2</v>
      </c>
      <c r="L78" s="5"/>
      <c r="M78" s="101">
        <f t="shared" si="18"/>
        <v>4.0000000000000008E-2</v>
      </c>
      <c r="N78" s="101">
        <f t="shared" si="18"/>
        <v>4.0000000000000008E-2</v>
      </c>
      <c r="O78" s="101">
        <f t="shared" si="18"/>
        <v>4.0000000000000008E-2</v>
      </c>
      <c r="Q78" s="90"/>
    </row>
    <row r="79" spans="1:17">
      <c r="A79" s="6" t="str">
        <f>'Reverb-Er'!A14</f>
        <v>A6-6</v>
      </c>
      <c r="B79" s="22" t="str">
        <f>'Reverb-Er'!B14</f>
        <v>Mean value estimation of transfer function</v>
      </c>
      <c r="C79" s="28">
        <f>'Reverb-Er'!C14</f>
        <v>0.27</v>
      </c>
      <c r="D79" s="28">
        <f>'Reverb-Er'!D14</f>
        <v>0.27</v>
      </c>
      <c r="E79" s="28">
        <f>'Reverb-Er'!E14</f>
        <v>0.27</v>
      </c>
      <c r="F79" s="6" t="str">
        <f>'Reverb-Er'!F14</f>
        <v>Gaussian</v>
      </c>
      <c r="G79" s="28">
        <f>'Reverb-Er'!G14</f>
        <v>1</v>
      </c>
      <c r="H79" s="142">
        <v>1</v>
      </c>
      <c r="I79" s="2">
        <f t="shared" si="17"/>
        <v>0.27</v>
      </c>
      <c r="J79" s="2">
        <f t="shared" si="17"/>
        <v>0.27</v>
      </c>
      <c r="K79" s="2">
        <f t="shared" si="17"/>
        <v>0.27</v>
      </c>
      <c r="L79" s="5"/>
      <c r="M79" s="101">
        <f t="shared" si="18"/>
        <v>7.2900000000000006E-2</v>
      </c>
      <c r="N79" s="101">
        <f t="shared" si="18"/>
        <v>7.2900000000000006E-2</v>
      </c>
      <c r="O79" s="101">
        <f t="shared" si="18"/>
        <v>7.2900000000000006E-2</v>
      </c>
      <c r="Q79" s="90"/>
    </row>
    <row r="80" spans="1:17">
      <c r="A80" s="6" t="str">
        <f>'Reverb-Er'!A15</f>
        <v>A6-7</v>
      </c>
      <c r="B80" s="22" t="str">
        <f>'Reverb-Er'!B15</f>
        <v>Uniformity of transfer function</v>
      </c>
      <c r="C80" s="28">
        <f>'Reverb-Er'!C15</f>
        <v>0.5</v>
      </c>
      <c r="D80" s="28">
        <f>'Reverb-Er'!D15</f>
        <v>0.5</v>
      </c>
      <c r="E80" s="28">
        <f>'Reverb-Er'!E15</f>
        <v>0.5</v>
      </c>
      <c r="F80" s="6" t="str">
        <f>'Reverb-Er'!F15</f>
        <v>Gaussian</v>
      </c>
      <c r="G80" s="28">
        <f>'Reverb-Er'!G15</f>
        <v>1</v>
      </c>
      <c r="H80" s="142">
        <v>1</v>
      </c>
      <c r="I80" s="2">
        <f t="shared" si="17"/>
        <v>0.5</v>
      </c>
      <c r="J80" s="2">
        <f t="shared" si="17"/>
        <v>0.5</v>
      </c>
      <c r="K80" s="2">
        <f t="shared" si="17"/>
        <v>0.5</v>
      </c>
      <c r="L80" s="5"/>
      <c r="M80" s="101">
        <f t="shared" si="18"/>
        <v>0.25</v>
      </c>
      <c r="N80" s="101">
        <f t="shared" si="18"/>
        <v>0.25</v>
      </c>
      <c r="O80" s="101">
        <f t="shared" si="18"/>
        <v>0.25</v>
      </c>
      <c r="Q80" s="90"/>
    </row>
    <row r="81" spans="1:17">
      <c r="A81" s="285" t="s">
        <v>172</v>
      </c>
      <c r="B81" s="285"/>
      <c r="C81" s="285"/>
      <c r="D81" s="285"/>
      <c r="E81" s="285"/>
      <c r="F81" s="285"/>
      <c r="G81" s="285"/>
      <c r="H81" s="285"/>
      <c r="I81" s="9">
        <f t="shared" ref="I81:K82" si="19">M81</f>
        <v>1.2037995403443771</v>
      </c>
      <c r="J81" s="9">
        <f t="shared" si="19"/>
        <v>1.2037995403443771</v>
      </c>
      <c r="K81" s="9">
        <f t="shared" si="19"/>
        <v>2.2960037746775011</v>
      </c>
      <c r="L81" s="12"/>
      <c r="M81" s="101">
        <f>(SUM(M71:M80))^0.5</f>
        <v>1.2037995403443771</v>
      </c>
      <c r="N81" s="101">
        <f>(SUM(N71:N80))^0.5</f>
        <v>1.2037995403443771</v>
      </c>
      <c r="O81" s="101">
        <f>(SUM(O71:O80))^0.5</f>
        <v>2.2960037746775011</v>
      </c>
      <c r="Q81" s="90"/>
    </row>
    <row r="82" spans="1:17">
      <c r="A82" s="285" t="s">
        <v>173</v>
      </c>
      <c r="B82" s="285"/>
      <c r="C82" s="285"/>
      <c r="D82" s="285"/>
      <c r="E82" s="285"/>
      <c r="F82" s="285"/>
      <c r="G82" s="285"/>
      <c r="H82" s="285"/>
      <c r="I82" s="9">
        <f t="shared" si="19"/>
        <v>2.3594470990749792</v>
      </c>
      <c r="J82" s="9">
        <f t="shared" si="19"/>
        <v>2.3594470990749792</v>
      </c>
      <c r="K82" s="9">
        <f t="shared" si="19"/>
        <v>4.5001673983679016</v>
      </c>
      <c r="L82" s="12"/>
      <c r="M82" s="101">
        <f>M81*1.96</f>
        <v>2.3594470990749792</v>
      </c>
      <c r="N82" s="101">
        <f>N81*1.96</f>
        <v>2.3594470990749792</v>
      </c>
      <c r="O82" s="101">
        <f>O81*1.96</f>
        <v>4.5001673983679016</v>
      </c>
      <c r="Q82" s="90"/>
    </row>
    <row r="83" spans="1:17">
      <c r="M83" s="111"/>
      <c r="Q83" s="15"/>
    </row>
    <row r="84" spans="1:17">
      <c r="Q84" s="15"/>
    </row>
    <row r="85" spans="1:17">
      <c r="Q85" s="15"/>
    </row>
    <row r="86" spans="1:17">
      <c r="Q86" s="15"/>
    </row>
    <row r="87" spans="1:17">
      <c r="Q87" s="15"/>
    </row>
    <row r="88" spans="1:17">
      <c r="Q88" s="15"/>
    </row>
    <row r="89" spans="1:17">
      <c r="Q89" s="15"/>
    </row>
    <row r="90" spans="1:17">
      <c r="Q90" s="15"/>
    </row>
    <row r="91" spans="1:17">
      <c r="Q91" s="15"/>
    </row>
  </sheetData>
  <mergeCells count="76">
    <mergeCell ref="B1:E1"/>
    <mergeCell ref="C2:E2"/>
    <mergeCell ref="C19:E19"/>
    <mergeCell ref="C68:E68"/>
    <mergeCell ref="A70:K70"/>
    <mergeCell ref="A15:J15"/>
    <mergeCell ref="A16:J16"/>
    <mergeCell ref="B48:B49"/>
    <mergeCell ref="C48:D48"/>
    <mergeCell ref="F48:F49"/>
    <mergeCell ref="G48:G49"/>
    <mergeCell ref="A50:J50"/>
    <mergeCell ref="A47:J47"/>
    <mergeCell ref="A51:J51"/>
    <mergeCell ref="A54:J54"/>
    <mergeCell ref="H48:H49"/>
    <mergeCell ref="M18:O20"/>
    <mergeCell ref="A21:K21"/>
    <mergeCell ref="M67:O69"/>
    <mergeCell ref="I68:K68"/>
    <mergeCell ref="A67:K67"/>
    <mergeCell ref="A29:K29"/>
    <mergeCell ref="F19:F20"/>
    <mergeCell ref="G19:G20"/>
    <mergeCell ref="H19:H20"/>
    <mergeCell ref="I19:K19"/>
    <mergeCell ref="A18:K18"/>
    <mergeCell ref="M47:N49"/>
    <mergeCell ref="A43:H43"/>
    <mergeCell ref="A44:H44"/>
    <mergeCell ref="A45:H45"/>
    <mergeCell ref="A48:A49"/>
    <mergeCell ref="Q1:Q3"/>
    <mergeCell ref="A55:A56"/>
    <mergeCell ref="B55:B56"/>
    <mergeCell ref="M12:N14"/>
    <mergeCell ref="A13:A14"/>
    <mergeCell ref="B13:B14"/>
    <mergeCell ref="C13:D13"/>
    <mergeCell ref="F13:F14"/>
    <mergeCell ref="G13:G14"/>
    <mergeCell ref="H13:H14"/>
    <mergeCell ref="I13:J13"/>
    <mergeCell ref="B2:B3"/>
    <mergeCell ref="A12:J12"/>
    <mergeCell ref="A19:A20"/>
    <mergeCell ref="B19:B20"/>
    <mergeCell ref="A42:H42"/>
    <mergeCell ref="M54:N56"/>
    <mergeCell ref="C55:D55"/>
    <mergeCell ref="F55:F56"/>
    <mergeCell ref="G55:G56"/>
    <mergeCell ref="H55:H56"/>
    <mergeCell ref="I55:J55"/>
    <mergeCell ref="I48:J48"/>
    <mergeCell ref="A57:J57"/>
    <mergeCell ref="A58:J58"/>
    <mergeCell ref="A61:J61"/>
    <mergeCell ref="A82:H82"/>
    <mergeCell ref="I62:J62"/>
    <mergeCell ref="A64:J64"/>
    <mergeCell ref="A65:J65"/>
    <mergeCell ref="H68:H69"/>
    <mergeCell ref="A81:H81"/>
    <mergeCell ref="A68:A69"/>
    <mergeCell ref="B68:B69"/>
    <mergeCell ref="F68:F69"/>
    <mergeCell ref="G68:G69"/>
    <mergeCell ref="F62:F63"/>
    <mergeCell ref="G62:G63"/>
    <mergeCell ref="A74:K74"/>
    <mergeCell ref="H62:H63"/>
    <mergeCell ref="M61:N63"/>
    <mergeCell ref="A62:A63"/>
    <mergeCell ref="B62:B63"/>
    <mergeCell ref="C62:D62"/>
  </mergeCells>
  <phoneticPr fontId="7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90"/>
  <sheetViews>
    <sheetView topLeftCell="A22" zoomScaleNormal="100" workbookViewId="0">
      <selection activeCell="E3" sqref="E3"/>
    </sheetView>
  </sheetViews>
  <sheetFormatPr defaultColWidth="9.15234375" defaultRowHeight="10.3"/>
  <cols>
    <col min="1" max="1" width="5.3046875" style="18" bestFit="1" customWidth="1"/>
    <col min="2" max="2" width="40.15234375" style="18" customWidth="1"/>
    <col min="3" max="5" width="16.84375" style="21" customWidth="1"/>
    <col min="6" max="6" width="17.15234375" style="18" customWidth="1"/>
    <col min="7" max="7" width="17.15234375" style="21" customWidth="1"/>
    <col min="8" max="8" width="2.84375" style="18" bestFit="1" customWidth="1"/>
    <col min="9" max="11" width="12.3828125" style="21" customWidth="1"/>
    <col min="12" max="12" width="3.3828125" style="18" customWidth="1"/>
    <col min="13" max="14" width="10" style="97" bestFit="1" customWidth="1"/>
    <col min="15" max="15" width="10" style="97" customWidth="1"/>
    <col min="16" max="16" width="3" style="18" customWidth="1"/>
    <col min="17" max="17" width="38.69140625" style="18" customWidth="1"/>
    <col min="18" max="16384" width="9.15234375" style="18"/>
  </cols>
  <sheetData>
    <row r="1" spans="1:20" ht="11.25" customHeight="1">
      <c r="B1" s="282" t="s">
        <v>221</v>
      </c>
      <c r="C1" s="283"/>
      <c r="D1" s="283"/>
      <c r="E1" s="284"/>
      <c r="F1" s="21"/>
      <c r="Q1" s="241" t="s">
        <v>160</v>
      </c>
      <c r="T1" s="43"/>
    </row>
    <row r="2" spans="1:20" ht="11.25" customHeight="1">
      <c r="B2" s="241"/>
      <c r="C2" s="256" t="s">
        <v>170</v>
      </c>
      <c r="D2" s="257"/>
      <c r="E2" s="258"/>
      <c r="F2" s="21"/>
      <c r="Q2" s="241"/>
      <c r="T2" s="43"/>
    </row>
    <row r="3" spans="1:20" ht="20.6">
      <c r="B3" s="241"/>
      <c r="C3" s="85" t="s">
        <v>263</v>
      </c>
      <c r="D3" s="85" t="s">
        <v>262</v>
      </c>
      <c r="E3" s="7" t="s">
        <v>253</v>
      </c>
      <c r="F3" s="21"/>
      <c r="Q3" s="241"/>
    </row>
    <row r="4" spans="1:20">
      <c r="B4" s="107" t="s">
        <v>65</v>
      </c>
      <c r="C4" s="23"/>
      <c r="D4" s="23"/>
      <c r="E4" s="23"/>
      <c r="F4" s="42"/>
      <c r="G4" s="42"/>
      <c r="H4" s="38"/>
      <c r="I4" s="42"/>
      <c r="J4" s="42"/>
      <c r="K4" s="42"/>
      <c r="L4" s="38"/>
      <c r="M4" s="103"/>
      <c r="N4" s="103"/>
      <c r="O4" s="103"/>
      <c r="P4" s="38"/>
      <c r="Q4" s="90"/>
    </row>
    <row r="5" spans="1:20">
      <c r="B5" s="107" t="s">
        <v>22</v>
      </c>
      <c r="C5" s="23">
        <f>I39</f>
        <v>2.2820554886622131</v>
      </c>
      <c r="D5" s="23">
        <f>J39</f>
        <v>2.5352485584915208</v>
      </c>
      <c r="E5" s="23">
        <f>K39</f>
        <v>4.634199043344311</v>
      </c>
      <c r="F5" s="42"/>
      <c r="G5" s="42"/>
      <c r="H5" s="38"/>
      <c r="I5" s="42"/>
      <c r="J5" s="42"/>
      <c r="K5" s="42"/>
      <c r="L5" s="38"/>
      <c r="M5" s="103"/>
      <c r="N5" s="103"/>
      <c r="O5" s="103"/>
      <c r="P5" s="38"/>
      <c r="Q5" s="90"/>
    </row>
    <row r="6" spans="1:20">
      <c r="B6" s="107" t="s">
        <v>29</v>
      </c>
      <c r="C6" s="23"/>
      <c r="D6" s="23"/>
      <c r="E6" s="23"/>
      <c r="F6" s="42"/>
      <c r="G6" s="42"/>
      <c r="H6" s="38"/>
      <c r="I6" s="42"/>
      <c r="J6" s="42"/>
      <c r="K6" s="42"/>
      <c r="L6" s="38"/>
      <c r="M6" s="103"/>
      <c r="N6" s="103"/>
      <c r="O6" s="103"/>
      <c r="P6" s="38"/>
      <c r="Q6" s="90"/>
    </row>
    <row r="7" spans="1:20">
      <c r="B7" s="107" t="s">
        <v>38</v>
      </c>
      <c r="C7" s="23"/>
      <c r="D7" s="23"/>
      <c r="E7" s="23"/>
      <c r="F7" s="42"/>
      <c r="G7" s="42"/>
      <c r="H7" s="38"/>
      <c r="I7" s="42"/>
      <c r="J7" s="42"/>
      <c r="K7" s="42"/>
      <c r="L7" s="38"/>
      <c r="M7" s="103"/>
      <c r="N7" s="103"/>
      <c r="O7" s="103"/>
      <c r="P7" s="38"/>
      <c r="Q7" s="90"/>
    </row>
    <row r="8" spans="1:20">
      <c r="B8" s="107" t="s">
        <v>40</v>
      </c>
      <c r="C8" s="23"/>
      <c r="D8" s="23"/>
      <c r="E8" s="23"/>
      <c r="F8" s="42"/>
      <c r="G8" s="42"/>
      <c r="H8" s="38"/>
      <c r="I8" s="42"/>
      <c r="J8" s="42"/>
      <c r="K8" s="42"/>
      <c r="L8" s="38"/>
      <c r="M8" s="103"/>
      <c r="N8" s="103"/>
      <c r="O8" s="103"/>
      <c r="P8" s="38"/>
      <c r="Q8" s="90"/>
    </row>
    <row r="9" spans="1:20">
      <c r="B9" s="107" t="s">
        <v>49</v>
      </c>
      <c r="C9" s="23">
        <f>I66</f>
        <v>2.1485331306110531</v>
      </c>
      <c r="D9" s="23">
        <f>J66</f>
        <v>2.3594470990749792</v>
      </c>
      <c r="E9" s="23">
        <f>K66</f>
        <v>4.5001673983679016</v>
      </c>
      <c r="F9" s="42"/>
      <c r="G9" s="42"/>
      <c r="H9" s="38"/>
      <c r="I9" s="42"/>
      <c r="J9" s="42"/>
      <c r="K9" s="42"/>
      <c r="L9" s="38"/>
      <c r="M9" s="103"/>
      <c r="N9" s="103"/>
      <c r="O9" s="103"/>
      <c r="P9" s="38"/>
      <c r="Q9" s="90"/>
    </row>
    <row r="10" spans="1:20">
      <c r="B10" s="48" t="s">
        <v>222</v>
      </c>
      <c r="C10" s="24">
        <v>2.2999999999999998</v>
      </c>
      <c r="D10" s="24">
        <v>2.6</v>
      </c>
      <c r="E10" s="24">
        <f>ROUND(MAX(E4:E9),1)</f>
        <v>4.5999999999999996</v>
      </c>
      <c r="F10" s="42"/>
      <c r="G10" s="42"/>
      <c r="H10" s="38"/>
      <c r="I10" s="42"/>
      <c r="J10" s="42"/>
      <c r="K10" s="42"/>
      <c r="L10" s="38"/>
      <c r="M10" s="103"/>
      <c r="N10" s="103"/>
      <c r="O10" s="103"/>
      <c r="P10" s="38"/>
      <c r="Q10" s="90"/>
    </row>
    <row r="11" spans="1:20">
      <c r="B11" s="38"/>
      <c r="C11" s="42"/>
      <c r="D11" s="42"/>
      <c r="E11" s="42"/>
      <c r="F11" s="38"/>
      <c r="G11" s="42"/>
      <c r="H11" s="38"/>
      <c r="I11" s="42"/>
      <c r="J11" s="42"/>
      <c r="K11" s="42"/>
      <c r="L11" s="38"/>
      <c r="M11" s="103"/>
      <c r="N11" s="103"/>
      <c r="O11" s="103"/>
      <c r="P11" s="38"/>
      <c r="Q11" s="90"/>
    </row>
    <row r="12" spans="1:20" s="53" customFormat="1">
      <c r="A12" s="279" t="s">
        <v>65</v>
      </c>
      <c r="B12" s="270"/>
      <c r="C12" s="270"/>
      <c r="D12" s="270"/>
      <c r="E12" s="270"/>
      <c r="F12" s="270"/>
      <c r="G12" s="270"/>
      <c r="H12" s="270"/>
      <c r="I12" s="270"/>
      <c r="J12" s="270"/>
      <c r="K12" s="51"/>
      <c r="L12" s="51"/>
      <c r="M12" s="340" t="s">
        <v>31</v>
      </c>
      <c r="N12" s="340"/>
      <c r="O12" s="132"/>
      <c r="P12" s="51"/>
      <c r="Q12" s="108"/>
    </row>
    <row r="13" spans="1:20" s="53" customFormat="1">
      <c r="A13" s="271" t="s">
        <v>0</v>
      </c>
      <c r="B13" s="281" t="s">
        <v>1</v>
      </c>
      <c r="C13" s="289" t="s">
        <v>225</v>
      </c>
      <c r="D13" s="289"/>
      <c r="E13" s="134"/>
      <c r="F13" s="281" t="s">
        <v>2</v>
      </c>
      <c r="G13" s="289" t="s">
        <v>3</v>
      </c>
      <c r="H13" s="290" t="s">
        <v>181</v>
      </c>
      <c r="I13" s="289" t="s">
        <v>171</v>
      </c>
      <c r="J13" s="289"/>
      <c r="K13" s="126"/>
      <c r="L13" s="54"/>
      <c r="M13" s="340"/>
      <c r="N13" s="340"/>
      <c r="O13" s="132"/>
      <c r="P13" s="51"/>
      <c r="Q13" s="108"/>
    </row>
    <row r="14" spans="1:20" s="56" customFormat="1" ht="20.6">
      <c r="A14" s="271"/>
      <c r="B14" s="281"/>
      <c r="C14" s="69" t="s">
        <v>152</v>
      </c>
      <c r="D14" s="69" t="s">
        <v>153</v>
      </c>
      <c r="E14" s="69"/>
      <c r="F14" s="281"/>
      <c r="G14" s="289"/>
      <c r="H14" s="290"/>
      <c r="I14" s="69" t="s">
        <v>152</v>
      </c>
      <c r="J14" s="69" t="s">
        <v>153</v>
      </c>
      <c r="K14" s="127"/>
      <c r="L14" s="55"/>
      <c r="M14" s="340"/>
      <c r="N14" s="340"/>
      <c r="O14" s="132"/>
      <c r="P14" s="55"/>
      <c r="Q14" s="108"/>
    </row>
    <row r="15" spans="1:20" s="53" customFormat="1">
      <c r="A15" s="281" t="s">
        <v>164</v>
      </c>
      <c r="B15" s="281"/>
      <c r="C15" s="281"/>
      <c r="D15" s="281"/>
      <c r="E15" s="281"/>
      <c r="F15" s="281"/>
      <c r="G15" s="281"/>
      <c r="H15" s="281"/>
      <c r="I15" s="281"/>
      <c r="J15" s="281"/>
      <c r="K15" s="54"/>
      <c r="L15" s="54"/>
      <c r="M15" s="100"/>
      <c r="N15" s="100"/>
      <c r="O15" s="131"/>
      <c r="Q15" s="108"/>
    </row>
    <row r="16" spans="1:20" s="53" customFormat="1">
      <c r="A16" s="281" t="s">
        <v>11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54"/>
      <c r="L16" s="54"/>
      <c r="M16" s="101">
        <f>I16^2</f>
        <v>0</v>
      </c>
      <c r="N16" s="101">
        <f>J16^2</f>
        <v>0</v>
      </c>
      <c r="O16" s="109"/>
      <c r="Q16" s="108"/>
    </row>
    <row r="17" spans="1:17" s="53" customFormat="1">
      <c r="A17" s="271" t="s">
        <v>172</v>
      </c>
      <c r="B17" s="271"/>
      <c r="C17" s="271"/>
      <c r="D17" s="271"/>
      <c r="E17" s="271"/>
      <c r="F17" s="271"/>
      <c r="G17" s="271"/>
      <c r="H17" s="271"/>
      <c r="I17" s="59">
        <f>M17</f>
        <v>0</v>
      </c>
      <c r="J17" s="59">
        <f>N17</f>
        <v>0</v>
      </c>
      <c r="K17" s="60"/>
      <c r="L17" s="60"/>
      <c r="M17" s="101">
        <f>(SUM(M16:M16))^0.5</f>
        <v>0</v>
      </c>
      <c r="N17" s="101">
        <f>(SUM(N16:N16))^0.5</f>
        <v>0</v>
      </c>
      <c r="O17" s="109"/>
      <c r="Q17" s="108"/>
    </row>
    <row r="18" spans="1:17" s="53" customFormat="1">
      <c r="A18" s="271" t="s">
        <v>173</v>
      </c>
      <c r="B18" s="271"/>
      <c r="C18" s="271"/>
      <c r="D18" s="271"/>
      <c r="E18" s="271"/>
      <c r="F18" s="271"/>
      <c r="G18" s="271"/>
      <c r="H18" s="271"/>
      <c r="I18" s="59">
        <f>M18</f>
        <v>0</v>
      </c>
      <c r="J18" s="59">
        <f>N18</f>
        <v>0</v>
      </c>
      <c r="K18" s="60"/>
      <c r="L18" s="60"/>
      <c r="M18" s="101">
        <f>M17*1.96</f>
        <v>0</v>
      </c>
      <c r="N18" s="101">
        <f>N17*1.96</f>
        <v>0</v>
      </c>
      <c r="O18" s="109"/>
      <c r="Q18" s="108"/>
    </row>
    <row r="19" spans="1:17" s="53" customFormat="1">
      <c r="A19" s="286" t="s">
        <v>43</v>
      </c>
      <c r="B19" s="286"/>
      <c r="C19" s="286"/>
      <c r="D19" s="286"/>
      <c r="E19" s="286"/>
      <c r="F19" s="286"/>
      <c r="G19" s="286"/>
      <c r="H19" s="286"/>
      <c r="I19" s="75">
        <v>0.75</v>
      </c>
      <c r="J19" s="75">
        <v>0.75</v>
      </c>
      <c r="K19" s="61"/>
      <c r="M19" s="97"/>
      <c r="N19" s="97"/>
      <c r="O19" s="97"/>
      <c r="Q19" s="108"/>
    </row>
    <row r="20" spans="1:17" s="53" customFormat="1">
      <c r="A20" s="286" t="s">
        <v>44</v>
      </c>
      <c r="B20" s="286"/>
      <c r="C20" s="286"/>
      <c r="D20" s="286"/>
      <c r="E20" s="286"/>
      <c r="F20" s="286"/>
      <c r="G20" s="286"/>
      <c r="H20" s="286"/>
      <c r="I20" s="75">
        <f>((I18^2)+(I19^2))^0.5</f>
        <v>0.75</v>
      </c>
      <c r="J20" s="75">
        <f t="shared" ref="J20" si="0">((J18^2)+(J19^2))^0.5</f>
        <v>0.75</v>
      </c>
      <c r="K20" s="61"/>
      <c r="M20" s="97"/>
      <c r="N20" s="97"/>
      <c r="O20" s="97"/>
      <c r="Q20" s="108"/>
    </row>
    <row r="21" spans="1:17">
      <c r="Q21" s="90"/>
    </row>
    <row r="22" spans="1:17" ht="11.25" customHeight="1">
      <c r="A22" s="329" t="s">
        <v>297</v>
      </c>
      <c r="B22" s="330"/>
      <c r="C22" s="330"/>
      <c r="D22" s="330"/>
      <c r="E22" s="330"/>
      <c r="F22" s="330"/>
      <c r="G22" s="330"/>
      <c r="H22" s="330"/>
      <c r="I22" s="330"/>
      <c r="J22" s="330"/>
      <c r="K22" s="331"/>
      <c r="M22" s="297" t="s">
        <v>31</v>
      </c>
      <c r="N22" s="297"/>
      <c r="O22" s="297"/>
      <c r="Q22" s="90"/>
    </row>
    <row r="23" spans="1:17" ht="11.25" customHeight="1">
      <c r="A23" s="240" t="s">
        <v>0</v>
      </c>
      <c r="B23" s="240" t="s">
        <v>1</v>
      </c>
      <c r="C23" s="256" t="s">
        <v>225</v>
      </c>
      <c r="D23" s="257"/>
      <c r="E23" s="258"/>
      <c r="F23" s="240" t="s">
        <v>2</v>
      </c>
      <c r="G23" s="249" t="s">
        <v>3</v>
      </c>
      <c r="H23" s="287" t="s">
        <v>4</v>
      </c>
      <c r="I23" s="304" t="s">
        <v>171</v>
      </c>
      <c r="J23" s="305"/>
      <c r="K23" s="306"/>
      <c r="L23" s="10"/>
      <c r="M23" s="297"/>
      <c r="N23" s="297"/>
      <c r="O23" s="297"/>
      <c r="Q23" s="90"/>
    </row>
    <row r="24" spans="1:17" ht="20.6">
      <c r="A24" s="240"/>
      <c r="B24" s="240"/>
      <c r="C24" s="85" t="s">
        <v>263</v>
      </c>
      <c r="D24" s="85" t="s">
        <v>262</v>
      </c>
      <c r="E24" s="7" t="s">
        <v>253</v>
      </c>
      <c r="F24" s="240"/>
      <c r="G24" s="249"/>
      <c r="H24" s="287"/>
      <c r="I24" s="85" t="s">
        <v>263</v>
      </c>
      <c r="J24" s="85" t="s">
        <v>262</v>
      </c>
      <c r="K24" s="7" t="s">
        <v>253</v>
      </c>
      <c r="L24" s="34"/>
      <c r="M24" s="297"/>
      <c r="N24" s="297"/>
      <c r="O24" s="297"/>
      <c r="Q24" s="90"/>
    </row>
    <row r="25" spans="1:17" ht="11.25" customHeight="1">
      <c r="A25" s="292" t="s">
        <v>164</v>
      </c>
      <c r="B25" s="293"/>
      <c r="C25" s="293"/>
      <c r="D25" s="293"/>
      <c r="E25" s="293"/>
      <c r="F25" s="293"/>
      <c r="G25" s="293"/>
      <c r="H25" s="293"/>
      <c r="I25" s="293"/>
      <c r="J25" s="293"/>
      <c r="K25" s="294"/>
      <c r="L25" s="8"/>
      <c r="M25" s="100"/>
      <c r="N25" s="100"/>
      <c r="O25" s="100"/>
      <c r="Q25" s="90"/>
    </row>
    <row r="26" spans="1:17">
      <c r="A26" s="6" t="str">
        <f>'CATR-Er'!A5</f>
        <v>A2-1a</v>
      </c>
      <c r="B26" s="87" t="str">
        <f>'CATR-Er'!B5</f>
        <v>Misalignment and pointing error of BS (for EIRP)</v>
      </c>
      <c r="C26" s="28">
        <f>'CATR-Er'!C5</f>
        <v>0.2</v>
      </c>
      <c r="D26" s="28">
        <f>'CATR-Er'!D5</f>
        <v>0.2</v>
      </c>
      <c r="E26" s="28">
        <f>'CATR-Er'!F5</f>
        <v>0.2</v>
      </c>
      <c r="F26" s="6" t="str">
        <f>'CATR-Er'!G5</f>
        <v>Exp. normal</v>
      </c>
      <c r="G26" s="28">
        <f>'CATR-Er'!H5</f>
        <v>2</v>
      </c>
      <c r="H26" s="6">
        <f>'CATR-Er'!I10</f>
        <v>1</v>
      </c>
      <c r="I26" s="2">
        <f t="shared" ref="I26:K29" si="1">C26/$G26</f>
        <v>0.1</v>
      </c>
      <c r="J26" s="2">
        <f t="shared" si="1"/>
        <v>0.1</v>
      </c>
      <c r="K26" s="2">
        <f t="shared" si="1"/>
        <v>0.1</v>
      </c>
      <c r="L26" s="11"/>
      <c r="M26" s="101">
        <f t="shared" ref="M26:M35" si="2">I26^2</f>
        <v>1.0000000000000002E-2</v>
      </c>
      <c r="N26" s="101">
        <f t="shared" ref="N26:N35" si="3">J26^2</f>
        <v>1.0000000000000002E-2</v>
      </c>
      <c r="O26" s="101">
        <f t="shared" ref="O26:O35" si="4">K26^2</f>
        <v>1.0000000000000002E-2</v>
      </c>
      <c r="Q26" s="90"/>
    </row>
    <row r="27" spans="1:17" ht="20.6">
      <c r="A27" s="6" t="str">
        <f>TE!A9</f>
        <v>C1-8</v>
      </c>
      <c r="B27" s="87" t="str">
        <f>TE!B9</f>
        <v>RF power measurement equipment (e.g. spectrum analyzer, power meter) - relative (ACLR)</v>
      </c>
      <c r="C27" s="28">
        <f>TE!C9</f>
        <v>0.75</v>
      </c>
      <c r="D27" s="28">
        <f>TE!D9</f>
        <v>0.9</v>
      </c>
      <c r="E27" s="28">
        <f>TE!E9</f>
        <v>2</v>
      </c>
      <c r="F27" s="6" t="str">
        <f>TE!F9</f>
        <v xml:space="preserve"> Gaussian</v>
      </c>
      <c r="G27" s="28">
        <f>TE!G9</f>
        <v>1</v>
      </c>
      <c r="H27" s="6">
        <f>'CATR-Er'!I11</f>
        <v>1</v>
      </c>
      <c r="I27" s="2">
        <f t="shared" si="1"/>
        <v>0.75</v>
      </c>
      <c r="J27" s="2">
        <f t="shared" si="1"/>
        <v>0.9</v>
      </c>
      <c r="K27" s="2">
        <f t="shared" si="1"/>
        <v>2</v>
      </c>
      <c r="L27" s="11"/>
      <c r="M27" s="101">
        <f t="shared" si="2"/>
        <v>0.5625</v>
      </c>
      <c r="N27" s="101">
        <f t="shared" si="3"/>
        <v>0.81</v>
      </c>
      <c r="O27" s="101">
        <f t="shared" si="4"/>
        <v>4</v>
      </c>
      <c r="Q27" s="90"/>
    </row>
    <row r="28" spans="1:17">
      <c r="A28" s="6" t="str">
        <f>'CATR-Er'!A11</f>
        <v>A2-4a</v>
      </c>
      <c r="B28" s="87" t="str">
        <f>'CATR-Er'!B11</f>
        <v>QZ ripple experienced by BS</v>
      </c>
      <c r="C28" s="28">
        <f>'CATR-Er'!C11</f>
        <v>0.4</v>
      </c>
      <c r="D28" s="28">
        <f>'CATR-Er'!D11</f>
        <v>0.4</v>
      </c>
      <c r="E28" s="28">
        <f>'CATR-Er'!F11</f>
        <v>0.4</v>
      </c>
      <c r="F28" s="6" t="str">
        <f>'CATR-Er'!G11</f>
        <v xml:space="preserve">Gaussian </v>
      </c>
      <c r="G28" s="28">
        <f>'CATR-Er'!H11</f>
        <v>1</v>
      </c>
      <c r="H28" s="6">
        <f>'CATR-Er'!I14</f>
        <v>1</v>
      </c>
      <c r="I28" s="2">
        <f t="shared" si="1"/>
        <v>0.4</v>
      </c>
      <c r="J28" s="2">
        <f t="shared" si="1"/>
        <v>0.4</v>
      </c>
      <c r="K28" s="2">
        <f t="shared" si="1"/>
        <v>0.4</v>
      </c>
      <c r="L28" s="11"/>
      <c r="M28" s="101">
        <f t="shared" si="2"/>
        <v>0.16000000000000003</v>
      </c>
      <c r="N28" s="101">
        <f t="shared" si="3"/>
        <v>0.16000000000000003</v>
      </c>
      <c r="O28" s="101">
        <f t="shared" si="4"/>
        <v>0.16000000000000003</v>
      </c>
      <c r="Q28" s="90"/>
    </row>
    <row r="29" spans="1:17">
      <c r="A29" s="6" t="str">
        <f>'CATR-Er'!A12</f>
        <v>A2-12</v>
      </c>
      <c r="B29" s="87" t="str">
        <f>'CATR-Er'!B12</f>
        <v>Frequency flatness of test system</v>
      </c>
      <c r="C29" s="28">
        <f>'CATR-Er'!C12</f>
        <v>0.25</v>
      </c>
      <c r="D29" s="28">
        <f>'CATR-Er'!D12</f>
        <v>0.25</v>
      </c>
      <c r="E29" s="28">
        <f>'CATR-Er'!F12</f>
        <v>0.25</v>
      </c>
      <c r="F29" s="6" t="str">
        <f>'CATR-Er'!G12</f>
        <v>Gaussian</v>
      </c>
      <c r="G29" s="28">
        <f>'CATR-Er'!H12</f>
        <v>1</v>
      </c>
      <c r="H29" s="6">
        <f>'CATR-Er'!I15</f>
        <v>1</v>
      </c>
      <c r="I29" s="2">
        <f t="shared" si="1"/>
        <v>0.25</v>
      </c>
      <c r="J29" s="2">
        <f t="shared" si="1"/>
        <v>0.25</v>
      </c>
      <c r="K29" s="2">
        <f t="shared" si="1"/>
        <v>0.25</v>
      </c>
      <c r="L29" s="11"/>
      <c r="M29" s="101">
        <f t="shared" si="2"/>
        <v>6.25E-2</v>
      </c>
      <c r="N29" s="101">
        <f t="shared" si="3"/>
        <v>6.25E-2</v>
      </c>
      <c r="O29" s="101">
        <f t="shared" si="4"/>
        <v>6.25E-2</v>
      </c>
      <c r="Q29" s="90"/>
    </row>
    <row r="30" spans="1:17">
      <c r="A30" s="152" t="str">
        <f>'CATR-Er'!A18</f>
        <v>A2-19</v>
      </c>
      <c r="B30" s="153" t="str">
        <f>'CATR-Er'!B18</f>
        <v>Uncertainty of the LNA (FR2 only)</v>
      </c>
      <c r="C30" s="152"/>
      <c r="D30" s="152"/>
      <c r="E30" s="154">
        <f>'CATR-Er'!F18</f>
        <v>0.16</v>
      </c>
      <c r="F30" s="154" t="str">
        <f>'CATR-Er'!G18</f>
        <v>Gaussian</v>
      </c>
      <c r="G30" s="154">
        <f>'CATR-Er'!H18</f>
        <v>1</v>
      </c>
      <c r="H30" s="6">
        <f>'CATR-Er'!I16</f>
        <v>1</v>
      </c>
      <c r="I30" s="2">
        <f t="shared" ref="I30" si="5">C30/$G30</f>
        <v>0</v>
      </c>
      <c r="J30" s="2">
        <f t="shared" ref="J30" si="6">D30/$G30</f>
        <v>0</v>
      </c>
      <c r="K30" s="2">
        <f t="shared" ref="K30" si="7">E30/$G30</f>
        <v>0.16</v>
      </c>
      <c r="L30" s="11"/>
      <c r="M30" s="101">
        <f t="shared" ref="M30" si="8">I30^2</f>
        <v>0</v>
      </c>
      <c r="N30" s="101">
        <f t="shared" ref="N30" si="9">J30^2</f>
        <v>0</v>
      </c>
      <c r="O30" s="101">
        <f t="shared" ref="O30" si="10">K30^2</f>
        <v>2.5600000000000001E-2</v>
      </c>
      <c r="Q30" s="90"/>
    </row>
    <row r="31" spans="1:17" ht="11.25" customHeight="1">
      <c r="A31" s="282" t="s">
        <v>11</v>
      </c>
      <c r="B31" s="283"/>
      <c r="C31" s="283"/>
      <c r="D31" s="283"/>
      <c r="E31" s="283"/>
      <c r="F31" s="283"/>
      <c r="G31" s="283"/>
      <c r="H31" s="283"/>
      <c r="I31" s="283"/>
      <c r="J31" s="283"/>
      <c r="K31" s="284"/>
      <c r="L31" s="8"/>
      <c r="M31" s="100"/>
      <c r="N31" s="100"/>
      <c r="O31" s="100"/>
      <c r="Q31" s="90"/>
    </row>
    <row r="32" spans="1:17">
      <c r="A32" s="6" t="str">
        <f>'CATR-Er'!A22</f>
        <v>C1-3</v>
      </c>
      <c r="B32" s="22" t="str">
        <f>'CATR-Er'!B22</f>
        <v>Uncertainty of the network analyzer</v>
      </c>
      <c r="C32" s="28">
        <f>TE!C6</f>
        <v>0.3</v>
      </c>
      <c r="D32" s="28">
        <f>TE!D6</f>
        <v>0.3</v>
      </c>
      <c r="E32" s="28">
        <f>TE!E6</f>
        <v>0.85</v>
      </c>
      <c r="F32" s="6" t="str">
        <f>'CATR-Er'!G22</f>
        <v xml:space="preserve"> Gaussian</v>
      </c>
      <c r="G32" s="28">
        <f>'CATR-Er'!H22</f>
        <v>1</v>
      </c>
      <c r="H32" s="6">
        <f>'CATR-Er'!I25</f>
        <v>1</v>
      </c>
      <c r="I32" s="2">
        <f t="shared" ref="I32:K35" si="11">C32/$G32</f>
        <v>0.3</v>
      </c>
      <c r="J32" s="2">
        <f t="shared" si="11"/>
        <v>0.3</v>
      </c>
      <c r="K32" s="2">
        <f t="shared" si="11"/>
        <v>0.85</v>
      </c>
      <c r="L32" s="11"/>
      <c r="M32" s="101">
        <f t="shared" si="2"/>
        <v>0.09</v>
      </c>
      <c r="N32" s="101">
        <f t="shared" si="3"/>
        <v>0.09</v>
      </c>
      <c r="O32" s="101">
        <f t="shared" si="4"/>
        <v>0.72249999999999992</v>
      </c>
      <c r="Q32" s="90"/>
    </row>
    <row r="33" spans="1:17" ht="20.6">
      <c r="A33" s="6" t="str">
        <f>'CATR-Er'!A23</f>
        <v>A2-5a</v>
      </c>
      <c r="B33" s="22" t="str">
        <f>'CATR-Er'!B23</f>
        <v>Mismatch of receiver chain between receiving antenna and measurement receiver</v>
      </c>
      <c r="C33" s="28">
        <f>'CATR-Er'!C23</f>
        <v>0.43</v>
      </c>
      <c r="D33" s="28">
        <f>'CATR-Er'!D23</f>
        <v>0.56999999999999995</v>
      </c>
      <c r="E33" s="28">
        <f>'CATR-Er'!F23</f>
        <v>0.56999999999999995</v>
      </c>
      <c r="F33" s="6" t="str">
        <f>'CATR-Er'!G23</f>
        <v>U-shaped</v>
      </c>
      <c r="G33" s="28">
        <f>'CATR-Er'!H23</f>
        <v>1.4142135623730951</v>
      </c>
      <c r="H33" s="6">
        <f>'CATR-Er'!I26</f>
        <v>1</v>
      </c>
      <c r="I33" s="2">
        <f t="shared" si="11"/>
        <v>0.30405591591021541</v>
      </c>
      <c r="J33" s="2">
        <f t="shared" si="11"/>
        <v>0.40305086527633205</v>
      </c>
      <c r="K33" s="2">
        <f t="shared" si="11"/>
        <v>0.40305086527633205</v>
      </c>
      <c r="L33" s="11"/>
      <c r="M33" s="101">
        <f t="shared" si="2"/>
        <v>9.2449999999999991E-2</v>
      </c>
      <c r="N33" s="101">
        <f t="shared" si="3"/>
        <v>0.16244999999999996</v>
      </c>
      <c r="O33" s="101">
        <f t="shared" si="4"/>
        <v>0.16244999999999996</v>
      </c>
      <c r="Q33" s="90"/>
    </row>
    <row r="34" spans="1:17">
      <c r="A34" s="6" t="str">
        <f>'CATR-Er'!A25</f>
        <v>A2-6</v>
      </c>
      <c r="B34" s="22" t="str">
        <f>'CATR-Er'!B25</f>
        <v>Insertion loss of receiver chain</v>
      </c>
      <c r="C34" s="28">
        <f>'CATR-Er'!C25</f>
        <v>0</v>
      </c>
      <c r="D34" s="28">
        <f>'CATR-Er'!D25</f>
        <v>0</v>
      </c>
      <c r="E34" s="28">
        <f>'CATR-Er'!F25</f>
        <v>0.18</v>
      </c>
      <c r="F34" s="6" t="str">
        <f>'CATR-Er'!G25</f>
        <v>Rectangular</v>
      </c>
      <c r="G34" s="28">
        <f>'CATR-Er'!H25</f>
        <v>1.7320508075688772</v>
      </c>
      <c r="H34" s="6">
        <f>'CATR-Er'!I28</f>
        <v>1</v>
      </c>
      <c r="I34" s="2">
        <f t="shared" si="11"/>
        <v>0</v>
      </c>
      <c r="J34" s="2">
        <f t="shared" si="11"/>
        <v>0</v>
      </c>
      <c r="K34" s="2">
        <f t="shared" si="11"/>
        <v>0.10392304845413264</v>
      </c>
      <c r="L34" s="11"/>
      <c r="M34" s="101">
        <f t="shared" si="2"/>
        <v>0</v>
      </c>
      <c r="N34" s="101">
        <f t="shared" si="3"/>
        <v>0</v>
      </c>
      <c r="O34" s="101">
        <f t="shared" si="4"/>
        <v>1.0800000000000001E-2</v>
      </c>
      <c r="Q34" s="90"/>
    </row>
    <row r="35" spans="1:17">
      <c r="A35" s="6" t="str">
        <f>'CATR-Er'!A34</f>
        <v>A2-11</v>
      </c>
      <c r="B35" s="22" t="str">
        <f>'CATR-Er'!B34</f>
        <v>Switching uncertainty</v>
      </c>
      <c r="C35" s="28">
        <f>'CATR-Er'!C34</f>
        <v>0.1</v>
      </c>
      <c r="D35" s="28">
        <f>'CATR-Er'!D34</f>
        <v>0.1</v>
      </c>
      <c r="E35" s="28">
        <f>'CATR-Er'!F34</f>
        <v>0.43</v>
      </c>
      <c r="F35" s="6" t="str">
        <f>'CATR-Er'!G34</f>
        <v>Rectangular</v>
      </c>
      <c r="G35" s="28">
        <f>'CATR-Er'!H34</f>
        <v>1.7320508075688772</v>
      </c>
      <c r="H35" s="6">
        <f>'CATR-Er'!I37</f>
        <v>0</v>
      </c>
      <c r="I35" s="2">
        <f t="shared" si="11"/>
        <v>5.7735026918962581E-2</v>
      </c>
      <c r="J35" s="2">
        <f t="shared" si="11"/>
        <v>5.7735026918962581E-2</v>
      </c>
      <c r="K35" s="2">
        <f t="shared" si="11"/>
        <v>0.2482606157515391</v>
      </c>
      <c r="L35" s="11"/>
      <c r="M35" s="101">
        <f t="shared" si="2"/>
        <v>3.333333333333334E-3</v>
      </c>
      <c r="N35" s="101">
        <f t="shared" si="3"/>
        <v>3.333333333333334E-3</v>
      </c>
      <c r="O35" s="101">
        <f t="shared" si="4"/>
        <v>6.1633333333333346E-2</v>
      </c>
      <c r="Q35" s="90"/>
    </row>
    <row r="36" spans="1:17">
      <c r="A36" s="285" t="s">
        <v>172</v>
      </c>
      <c r="B36" s="285"/>
      <c r="C36" s="285"/>
      <c r="D36" s="285"/>
      <c r="E36" s="285"/>
      <c r="F36" s="285"/>
      <c r="G36" s="285"/>
      <c r="H36" s="285"/>
      <c r="I36" s="9">
        <f t="shared" ref="I36:I37" si="12">M36</f>
        <v>0.99034505771136827</v>
      </c>
      <c r="J36" s="9">
        <f>N36</f>
        <v>1.139422368278477</v>
      </c>
      <c r="K36" s="9">
        <f>O36</f>
        <v>2.2837432722031896</v>
      </c>
      <c r="L36" s="4"/>
      <c r="M36" s="101">
        <f>(SUM(M26:M35))^0.5</f>
        <v>0.99034505771136827</v>
      </c>
      <c r="N36" s="101">
        <f>(SUM(N26:N35))^0.5</f>
        <v>1.139422368278477</v>
      </c>
      <c r="O36" s="101">
        <f>(SUM(O26:O35))^0.5</f>
        <v>2.2837432722031896</v>
      </c>
      <c r="Q36" s="90"/>
    </row>
    <row r="37" spans="1:17">
      <c r="A37" s="285" t="s">
        <v>173</v>
      </c>
      <c r="B37" s="285"/>
      <c r="C37" s="285"/>
      <c r="D37" s="285"/>
      <c r="E37" s="285"/>
      <c r="F37" s="285"/>
      <c r="G37" s="285"/>
      <c r="H37" s="285"/>
      <c r="I37" s="9">
        <f t="shared" si="12"/>
        <v>1.9410763131142819</v>
      </c>
      <c r="J37" s="9">
        <f>N37</f>
        <v>2.2332678418258149</v>
      </c>
      <c r="K37" s="9">
        <f>O37</f>
        <v>4.4761368135182513</v>
      </c>
      <c r="L37" s="4"/>
      <c r="M37" s="101">
        <f>M36*1.96</f>
        <v>1.9410763131142819</v>
      </c>
      <c r="N37" s="101">
        <f>N36*1.96</f>
        <v>2.2332678418258149</v>
      </c>
      <c r="O37" s="101">
        <f>O36*1.96</f>
        <v>4.4761368135182513</v>
      </c>
      <c r="Q37" s="90"/>
    </row>
    <row r="38" spans="1:17">
      <c r="A38" s="328" t="s">
        <v>43</v>
      </c>
      <c r="B38" s="328"/>
      <c r="C38" s="328"/>
      <c r="D38" s="328"/>
      <c r="E38" s="328"/>
      <c r="F38" s="328"/>
      <c r="G38" s="328"/>
      <c r="H38" s="328"/>
      <c r="I38" s="17">
        <v>1.2</v>
      </c>
      <c r="J38" s="17">
        <v>1.2</v>
      </c>
      <c r="K38" s="17">
        <v>1.2</v>
      </c>
      <c r="L38" s="4"/>
      <c r="M38" s="112"/>
      <c r="N38" s="112"/>
      <c r="O38" s="112"/>
      <c r="Q38" s="90"/>
    </row>
    <row r="39" spans="1:17">
      <c r="A39" s="328" t="s">
        <v>44</v>
      </c>
      <c r="B39" s="328"/>
      <c r="C39" s="328"/>
      <c r="D39" s="328"/>
      <c r="E39" s="328"/>
      <c r="F39" s="328"/>
      <c r="G39" s="328"/>
      <c r="H39" s="328"/>
      <c r="I39" s="17">
        <f>((I37^2)+(I38^2))^0.5</f>
        <v>2.2820554886622131</v>
      </c>
      <c r="J39" s="17">
        <f t="shared" ref="J39:K39" si="13">((J37^2)+(J38^2))^0.5</f>
        <v>2.5352485584915208</v>
      </c>
      <c r="K39" s="17">
        <f t="shared" si="13"/>
        <v>4.634199043344311</v>
      </c>
      <c r="L39" s="4"/>
      <c r="M39" s="112"/>
      <c r="N39" s="112"/>
      <c r="O39" s="112"/>
      <c r="Q39" s="90"/>
    </row>
    <row r="40" spans="1:17">
      <c r="Q40" s="90"/>
    </row>
    <row r="41" spans="1:17" s="53" customFormat="1">
      <c r="A41" s="279" t="s">
        <v>29</v>
      </c>
      <c r="B41" s="279"/>
      <c r="C41" s="279"/>
      <c r="D41" s="279"/>
      <c r="E41" s="279"/>
      <c r="F41" s="279"/>
      <c r="G41" s="279"/>
      <c r="H41" s="279"/>
      <c r="I41" s="279"/>
      <c r="J41" s="279"/>
      <c r="M41" s="276" t="s">
        <v>31</v>
      </c>
      <c r="N41" s="276"/>
      <c r="O41" s="112"/>
      <c r="Q41" s="108"/>
    </row>
    <row r="42" spans="1:17" s="53" customFormat="1">
      <c r="A42" s="271" t="s">
        <v>0</v>
      </c>
      <c r="B42" s="339" t="s">
        <v>1</v>
      </c>
      <c r="C42" s="277" t="s">
        <v>225</v>
      </c>
      <c r="D42" s="277"/>
      <c r="E42" s="65"/>
      <c r="F42" s="271" t="s">
        <v>2</v>
      </c>
      <c r="G42" s="277" t="s">
        <v>3</v>
      </c>
      <c r="H42" s="278" t="s">
        <v>181</v>
      </c>
      <c r="I42" s="277" t="s">
        <v>171</v>
      </c>
      <c r="J42" s="277"/>
      <c r="K42" s="66"/>
      <c r="L42" s="62"/>
      <c r="M42" s="276"/>
      <c r="N42" s="276"/>
      <c r="O42" s="112"/>
      <c r="Q42" s="108"/>
    </row>
    <row r="43" spans="1:17" s="53" customFormat="1" ht="20.6">
      <c r="A43" s="271"/>
      <c r="B43" s="339"/>
      <c r="C43" s="59" t="s">
        <v>152</v>
      </c>
      <c r="D43" s="59" t="s">
        <v>153</v>
      </c>
      <c r="E43" s="59"/>
      <c r="F43" s="271"/>
      <c r="G43" s="277"/>
      <c r="H43" s="278"/>
      <c r="I43" s="59" t="s">
        <v>152</v>
      </c>
      <c r="J43" s="59" t="s">
        <v>153</v>
      </c>
      <c r="K43" s="60"/>
      <c r="L43" s="56"/>
      <c r="M43" s="276"/>
      <c r="N43" s="276"/>
      <c r="O43" s="112"/>
      <c r="Q43" s="108"/>
    </row>
    <row r="44" spans="1:17" s="53" customFormat="1" ht="10.75">
      <c r="A44" s="62"/>
      <c r="B44" s="62"/>
      <c r="C44" s="60"/>
      <c r="D44" s="60"/>
      <c r="E44" s="60"/>
      <c r="F44" s="62"/>
      <c r="G44" s="66"/>
      <c r="H44" s="76"/>
      <c r="I44" s="60"/>
      <c r="J44" s="60"/>
      <c r="K44" s="60"/>
      <c r="L44" s="56"/>
      <c r="M44" s="112"/>
      <c r="N44" s="112"/>
      <c r="O44" s="112"/>
      <c r="Q44" s="108"/>
    </row>
    <row r="45" spans="1:17" s="53" customFormat="1">
      <c r="A45" s="279" t="s">
        <v>39</v>
      </c>
      <c r="B45" s="279"/>
      <c r="C45" s="279"/>
      <c r="D45" s="279"/>
      <c r="E45" s="279"/>
      <c r="F45" s="279"/>
      <c r="G45" s="279"/>
      <c r="H45" s="279"/>
      <c r="I45" s="279"/>
      <c r="J45" s="279"/>
      <c r="M45" s="276" t="s">
        <v>31</v>
      </c>
      <c r="N45" s="276"/>
      <c r="O45" s="112"/>
      <c r="Q45" s="108"/>
    </row>
    <row r="46" spans="1:17" s="53" customFormat="1">
      <c r="A46" s="271" t="s">
        <v>0</v>
      </c>
      <c r="B46" s="339" t="s">
        <v>1</v>
      </c>
      <c r="C46" s="277" t="s">
        <v>225</v>
      </c>
      <c r="D46" s="277"/>
      <c r="E46" s="65"/>
      <c r="F46" s="271" t="s">
        <v>2</v>
      </c>
      <c r="G46" s="277" t="s">
        <v>3</v>
      </c>
      <c r="H46" s="278" t="s">
        <v>181</v>
      </c>
      <c r="I46" s="277" t="s">
        <v>171</v>
      </c>
      <c r="J46" s="277"/>
      <c r="K46" s="66"/>
      <c r="M46" s="276"/>
      <c r="N46" s="276"/>
      <c r="O46" s="112"/>
      <c r="Q46" s="108"/>
    </row>
    <row r="47" spans="1:17" s="53" customFormat="1" ht="20.6">
      <c r="A47" s="271"/>
      <c r="B47" s="339"/>
      <c r="C47" s="59" t="s">
        <v>152</v>
      </c>
      <c r="D47" s="59" t="s">
        <v>153</v>
      </c>
      <c r="E47" s="59"/>
      <c r="F47" s="271"/>
      <c r="G47" s="277"/>
      <c r="H47" s="278"/>
      <c r="I47" s="59" t="s">
        <v>152</v>
      </c>
      <c r="J47" s="59" t="s">
        <v>153</v>
      </c>
      <c r="K47" s="60"/>
      <c r="M47" s="276"/>
      <c r="N47" s="276"/>
      <c r="O47" s="112"/>
      <c r="Q47" s="108"/>
    </row>
    <row r="48" spans="1:17" s="53" customFormat="1">
      <c r="A48" s="270" t="s">
        <v>164</v>
      </c>
      <c r="B48" s="270"/>
      <c r="C48" s="270"/>
      <c r="D48" s="270"/>
      <c r="E48" s="270"/>
      <c r="F48" s="270"/>
      <c r="G48" s="270"/>
      <c r="H48" s="270"/>
      <c r="I48" s="270"/>
      <c r="J48" s="270"/>
      <c r="K48" s="51"/>
      <c r="M48" s="102"/>
      <c r="N48" s="102"/>
      <c r="O48" s="97"/>
      <c r="Q48" s="108"/>
    </row>
    <row r="49" spans="1:17" s="53" customFormat="1">
      <c r="A49" s="270" t="s">
        <v>33</v>
      </c>
      <c r="B49" s="270"/>
      <c r="C49" s="270"/>
      <c r="D49" s="270"/>
      <c r="E49" s="270"/>
      <c r="F49" s="270"/>
      <c r="G49" s="270"/>
      <c r="H49" s="270"/>
      <c r="I49" s="270"/>
      <c r="J49" s="270"/>
      <c r="K49" s="51"/>
      <c r="M49" s="99">
        <f>I49^2</f>
        <v>0</v>
      </c>
      <c r="N49" s="99">
        <f>J49^2</f>
        <v>0</v>
      </c>
      <c r="O49" s="112"/>
      <c r="Q49" s="108"/>
    </row>
    <row r="50" spans="1:17">
      <c r="Q50" s="90"/>
    </row>
    <row r="51" spans="1:17" ht="11.25" customHeight="1">
      <c r="A51" s="329" t="s">
        <v>229</v>
      </c>
      <c r="B51" s="330"/>
      <c r="C51" s="330"/>
      <c r="D51" s="330"/>
      <c r="E51" s="330"/>
      <c r="F51" s="330"/>
      <c r="G51" s="330"/>
      <c r="H51" s="330"/>
      <c r="I51" s="330"/>
      <c r="J51" s="330"/>
      <c r="K51" s="331"/>
      <c r="M51" s="297" t="s">
        <v>31</v>
      </c>
      <c r="N51" s="297"/>
      <c r="O51" s="297"/>
      <c r="Q51" s="90"/>
    </row>
    <row r="52" spans="1:17" ht="11.25" customHeight="1">
      <c r="A52" s="240" t="s">
        <v>0</v>
      </c>
      <c r="B52" s="240" t="s">
        <v>1</v>
      </c>
      <c r="C52" s="256" t="s">
        <v>225</v>
      </c>
      <c r="D52" s="257"/>
      <c r="E52" s="258"/>
      <c r="F52" s="240" t="s">
        <v>2</v>
      </c>
      <c r="G52" s="249" t="s">
        <v>3</v>
      </c>
      <c r="H52" s="287" t="s">
        <v>4</v>
      </c>
      <c r="I52" s="304" t="s">
        <v>171</v>
      </c>
      <c r="J52" s="305"/>
      <c r="K52" s="306"/>
      <c r="L52" s="10"/>
      <c r="M52" s="297"/>
      <c r="N52" s="297"/>
      <c r="O52" s="297"/>
      <c r="Q52" s="90"/>
    </row>
    <row r="53" spans="1:17" ht="20.6">
      <c r="A53" s="240"/>
      <c r="B53" s="240"/>
      <c r="C53" s="85" t="s">
        <v>263</v>
      </c>
      <c r="D53" s="85" t="s">
        <v>262</v>
      </c>
      <c r="E53" s="7" t="s">
        <v>253</v>
      </c>
      <c r="F53" s="240"/>
      <c r="G53" s="249"/>
      <c r="H53" s="287"/>
      <c r="I53" s="85" t="s">
        <v>263</v>
      </c>
      <c r="J53" s="85" t="s">
        <v>262</v>
      </c>
      <c r="K53" s="7" t="s">
        <v>253</v>
      </c>
      <c r="L53" s="34"/>
      <c r="M53" s="297"/>
      <c r="N53" s="297"/>
      <c r="O53" s="297"/>
      <c r="Q53" s="90"/>
    </row>
    <row r="54" spans="1:17" ht="11.25" customHeight="1">
      <c r="A54" s="292" t="s">
        <v>164</v>
      </c>
      <c r="B54" s="293"/>
      <c r="C54" s="293"/>
      <c r="D54" s="293"/>
      <c r="E54" s="293"/>
      <c r="F54" s="293"/>
      <c r="G54" s="293"/>
      <c r="H54" s="293"/>
      <c r="I54" s="293"/>
      <c r="J54" s="293"/>
      <c r="K54" s="294"/>
      <c r="L54" s="8"/>
      <c r="M54" s="110"/>
      <c r="N54" s="110"/>
      <c r="O54" s="110"/>
      <c r="Q54" s="90"/>
    </row>
    <row r="55" spans="1:17" ht="20.6">
      <c r="A55" s="6" t="str">
        <f>TE!A9</f>
        <v>C1-8</v>
      </c>
      <c r="B55" s="22" t="str">
        <f>TE!B9</f>
        <v>RF power measurement equipment (e.g. spectrum analyzer, power meter) - relative (ACLR)</v>
      </c>
      <c r="C55" s="28">
        <f>TE!C9</f>
        <v>0.75</v>
      </c>
      <c r="D55" s="28">
        <f>TE!D9</f>
        <v>0.9</v>
      </c>
      <c r="E55" s="28">
        <f>TE!E9</f>
        <v>2</v>
      </c>
      <c r="F55" s="6" t="str">
        <f>TE!F9</f>
        <v xml:space="preserve"> Gaussian</v>
      </c>
      <c r="G55" s="28">
        <f>TE!G9</f>
        <v>1</v>
      </c>
      <c r="H55" s="142">
        <v>1</v>
      </c>
      <c r="I55" s="2">
        <f>C55/$G55</f>
        <v>0.75</v>
      </c>
      <c r="J55" s="2">
        <f t="shared" ref="J55:K57" si="14">D55/$G55</f>
        <v>0.9</v>
      </c>
      <c r="K55" s="2">
        <f t="shared" si="14"/>
        <v>2</v>
      </c>
      <c r="L55" s="5"/>
      <c r="M55" s="101">
        <f t="shared" ref="M55:M64" si="15">I55^2</f>
        <v>0.5625</v>
      </c>
      <c r="N55" s="101">
        <f t="shared" ref="N55:N64" si="16">J55^2</f>
        <v>0.81</v>
      </c>
      <c r="O55" s="101">
        <f t="shared" ref="O55:O64" si="17">K55^2</f>
        <v>4</v>
      </c>
      <c r="Q55" s="90"/>
    </row>
    <row r="56" spans="1:17">
      <c r="A56" s="6" t="str">
        <f>'Reverb-Er'!A7</f>
        <v>A6-1</v>
      </c>
      <c r="B56" s="22" t="str">
        <f>'Reverb-Er'!B7</f>
        <v>Impedance mismatch in the receiving chain</v>
      </c>
      <c r="C56" s="28">
        <f>'Reverb-Er'!C7</f>
        <v>0.2</v>
      </c>
      <c r="D56" s="28">
        <f>'Reverb-Er'!D7</f>
        <v>0.2</v>
      </c>
      <c r="E56" s="28">
        <f>'Reverb-Er'!E7</f>
        <v>0.2</v>
      </c>
      <c r="F56" s="6" t="str">
        <f>'Reverb-Er'!F7</f>
        <v>U-shaped</v>
      </c>
      <c r="G56" s="28">
        <f>'Reverb-Er'!G7</f>
        <v>1.4142135623730951</v>
      </c>
      <c r="H56" s="6">
        <f>'Reverb-Er'!H7</f>
        <v>1</v>
      </c>
      <c r="I56" s="2">
        <f t="shared" ref="I56:I57" si="18">C56/$G56</f>
        <v>0.1414213562373095</v>
      </c>
      <c r="J56" s="2">
        <f t="shared" si="14"/>
        <v>0.1414213562373095</v>
      </c>
      <c r="K56" s="2">
        <f t="shared" si="14"/>
        <v>0.1414213562373095</v>
      </c>
      <c r="L56" s="5"/>
      <c r="M56" s="101">
        <f t="shared" si="15"/>
        <v>0.02</v>
      </c>
      <c r="N56" s="101">
        <f t="shared" si="16"/>
        <v>0.02</v>
      </c>
      <c r="O56" s="101">
        <f t="shared" si="17"/>
        <v>0.02</v>
      </c>
      <c r="Q56" s="90"/>
    </row>
    <row r="57" spans="1:17">
      <c r="A57" s="6" t="str">
        <f>'Reverb-Er'!A8</f>
        <v>A6-2</v>
      </c>
      <c r="B57" s="22" t="str">
        <f>'Reverb-Er'!B8</f>
        <v>Random uncertainty</v>
      </c>
      <c r="C57" s="28">
        <f>'Reverb-Er'!C8</f>
        <v>0.1</v>
      </c>
      <c r="D57" s="28">
        <f>'Reverb-Er'!D8</f>
        <v>0.1</v>
      </c>
      <c r="E57" s="28">
        <f>'Reverb-Er'!E8</f>
        <v>0.1</v>
      </c>
      <c r="F57" s="6" t="str">
        <f>'Reverb-Er'!F8</f>
        <v>Rectangular</v>
      </c>
      <c r="G57" s="28">
        <f>'Reverb-Er'!G8</f>
        <v>1.7320508075688772</v>
      </c>
      <c r="H57" s="6">
        <f>'Reverb-Er'!H8</f>
        <v>1</v>
      </c>
      <c r="I57" s="2">
        <f t="shared" si="18"/>
        <v>5.7735026918962581E-2</v>
      </c>
      <c r="J57" s="2">
        <f t="shared" si="14"/>
        <v>5.7735026918962581E-2</v>
      </c>
      <c r="K57" s="2">
        <f t="shared" si="14"/>
        <v>5.7735026918962581E-2</v>
      </c>
      <c r="L57" s="5"/>
      <c r="M57" s="101">
        <f t="shared" si="15"/>
        <v>3.333333333333334E-3</v>
      </c>
      <c r="N57" s="101">
        <f t="shared" si="16"/>
        <v>3.333333333333334E-3</v>
      </c>
      <c r="O57" s="101">
        <f t="shared" si="17"/>
        <v>3.333333333333334E-3</v>
      </c>
      <c r="Q57" s="90"/>
    </row>
    <row r="58" spans="1:17" ht="11.25" customHeight="1">
      <c r="A58" s="282" t="s">
        <v>11</v>
      </c>
      <c r="B58" s="283"/>
      <c r="C58" s="283"/>
      <c r="D58" s="283"/>
      <c r="E58" s="283"/>
      <c r="F58" s="283"/>
      <c r="G58" s="283"/>
      <c r="H58" s="283"/>
      <c r="I58" s="283"/>
      <c r="J58" s="283"/>
      <c r="K58" s="284"/>
      <c r="L58" s="5"/>
      <c r="M58" s="110"/>
      <c r="N58" s="110"/>
      <c r="O58" s="110"/>
      <c r="Q58" s="90"/>
    </row>
    <row r="59" spans="1:17">
      <c r="A59" s="6" t="str">
        <f>'Reverb-Er'!A10</f>
        <v>A6-3</v>
      </c>
      <c r="B59" s="22" t="str">
        <f>'Reverb-Er'!B10</f>
        <v>Reference antenna radiation efficiency</v>
      </c>
      <c r="C59" s="28">
        <f>'Reverb-Er'!C10</f>
        <v>0.3</v>
      </c>
      <c r="D59" s="28">
        <f>'Reverb-Er'!D10</f>
        <v>0.3</v>
      </c>
      <c r="E59" s="28">
        <f>'Reverb-Er'!E10</f>
        <v>0.3</v>
      </c>
      <c r="F59" s="6" t="str">
        <f>'Reverb-Er'!F10</f>
        <v>Gaussian</v>
      </c>
      <c r="G59" s="28">
        <f>'Reverb-Er'!G10</f>
        <v>1</v>
      </c>
      <c r="H59" s="142">
        <v>1</v>
      </c>
      <c r="I59" s="2">
        <f t="shared" ref="I59:I64" si="19">C59/$G59</f>
        <v>0.3</v>
      </c>
      <c r="J59" s="2">
        <f t="shared" ref="J59:K64" si="20">D59/$G59</f>
        <v>0.3</v>
      </c>
      <c r="K59" s="2">
        <f t="shared" si="20"/>
        <v>0.3</v>
      </c>
      <c r="L59" s="5"/>
      <c r="M59" s="101">
        <f t="shared" si="15"/>
        <v>0.09</v>
      </c>
      <c r="N59" s="101">
        <f t="shared" si="16"/>
        <v>0.09</v>
      </c>
      <c r="O59" s="101">
        <f t="shared" si="17"/>
        <v>0.09</v>
      </c>
      <c r="Q59" s="90"/>
    </row>
    <row r="60" spans="1:17" ht="20.6">
      <c r="A60" s="6" t="str">
        <f>'Reverb-Er'!A11</f>
        <v>A6-4</v>
      </c>
      <c r="B60" s="22" t="str">
        <f>'Reverb-Er'!B11</f>
        <v>Mean value estimation of reference antenna mismatch efficiency</v>
      </c>
      <c r="C60" s="28">
        <f>'Reverb-Er'!C11</f>
        <v>0.27</v>
      </c>
      <c r="D60" s="28">
        <f>'Reverb-Er'!D11</f>
        <v>0.27</v>
      </c>
      <c r="E60" s="28">
        <f>'Reverb-Er'!E11</f>
        <v>0.27</v>
      </c>
      <c r="F60" s="6" t="str">
        <f>'Reverb-Er'!F11</f>
        <v>Gaussian</v>
      </c>
      <c r="G60" s="28">
        <f>'Reverb-Er'!G11</f>
        <v>1</v>
      </c>
      <c r="H60" s="142">
        <v>1</v>
      </c>
      <c r="I60" s="2">
        <f t="shared" si="19"/>
        <v>0.27</v>
      </c>
      <c r="J60" s="2">
        <f t="shared" si="20"/>
        <v>0.27</v>
      </c>
      <c r="K60" s="2">
        <f t="shared" si="20"/>
        <v>0.27</v>
      </c>
      <c r="L60" s="5"/>
      <c r="M60" s="101">
        <f t="shared" si="15"/>
        <v>7.2900000000000006E-2</v>
      </c>
      <c r="N60" s="101">
        <f t="shared" si="16"/>
        <v>7.2900000000000006E-2</v>
      </c>
      <c r="O60" s="101">
        <f t="shared" si="17"/>
        <v>7.2900000000000006E-2</v>
      </c>
      <c r="Q60" s="90"/>
    </row>
    <row r="61" spans="1:17">
      <c r="A61" s="6" t="str">
        <f>TE!A6</f>
        <v>C1-3</v>
      </c>
      <c r="B61" s="22" t="str">
        <f>TE!B6</f>
        <v>Uncertainty of the network analyzer</v>
      </c>
      <c r="C61" s="28">
        <f>TE!C6</f>
        <v>0.3</v>
      </c>
      <c r="D61" s="28">
        <f>TE!D6</f>
        <v>0.3</v>
      </c>
      <c r="E61" s="28">
        <f>TE!E6</f>
        <v>0.85</v>
      </c>
      <c r="F61" s="6" t="str">
        <f>TE!F6</f>
        <v>Gaussian</v>
      </c>
      <c r="G61" s="28">
        <f>TE!G6</f>
        <v>1</v>
      </c>
      <c r="H61" s="142">
        <v>1</v>
      </c>
      <c r="I61" s="2">
        <f t="shared" si="19"/>
        <v>0.3</v>
      </c>
      <c r="J61" s="2">
        <f t="shared" si="20"/>
        <v>0.3</v>
      </c>
      <c r="K61" s="2">
        <f t="shared" si="20"/>
        <v>0.85</v>
      </c>
      <c r="L61" s="5"/>
      <c r="M61" s="101">
        <f t="shared" si="15"/>
        <v>0.09</v>
      </c>
      <c r="N61" s="101">
        <f t="shared" si="16"/>
        <v>0.09</v>
      </c>
      <c r="O61" s="101">
        <f t="shared" si="17"/>
        <v>0.72249999999999992</v>
      </c>
      <c r="Q61" s="90"/>
    </row>
    <row r="62" spans="1:17">
      <c r="A62" s="6" t="str">
        <f>'Reverb-Er'!A13</f>
        <v>A6-5</v>
      </c>
      <c r="B62" s="22" t="str">
        <f>'Reverb-Er'!B13</f>
        <v>Influence of the reference antenna feed cable</v>
      </c>
      <c r="C62" s="28">
        <f>'Reverb-Er'!C13</f>
        <v>0.2</v>
      </c>
      <c r="D62" s="28">
        <f>'Reverb-Er'!D13</f>
        <v>0.2</v>
      </c>
      <c r="E62" s="28">
        <f>'Reverb-Er'!E13</f>
        <v>0.2</v>
      </c>
      <c r="F62" s="6" t="str">
        <f>'Reverb-Er'!F13</f>
        <v>Gaussian</v>
      </c>
      <c r="G62" s="28">
        <f>'Reverb-Er'!G13</f>
        <v>1</v>
      </c>
      <c r="H62" s="142">
        <v>1</v>
      </c>
      <c r="I62" s="2">
        <f t="shared" si="19"/>
        <v>0.2</v>
      </c>
      <c r="J62" s="2">
        <f t="shared" si="20"/>
        <v>0.2</v>
      </c>
      <c r="K62" s="2">
        <f t="shared" si="20"/>
        <v>0.2</v>
      </c>
      <c r="L62" s="5"/>
      <c r="M62" s="101">
        <f t="shared" si="15"/>
        <v>4.0000000000000008E-2</v>
      </c>
      <c r="N62" s="101">
        <f t="shared" si="16"/>
        <v>4.0000000000000008E-2</v>
      </c>
      <c r="O62" s="101">
        <f t="shared" si="17"/>
        <v>4.0000000000000008E-2</v>
      </c>
      <c r="Q62" s="90"/>
    </row>
    <row r="63" spans="1:17">
      <c r="A63" s="6" t="str">
        <f>'Reverb-Er'!A14</f>
        <v>A6-6</v>
      </c>
      <c r="B63" s="22" t="str">
        <f>'Reverb-Er'!B14</f>
        <v>Mean value estimation of transfer function</v>
      </c>
      <c r="C63" s="28">
        <f>'Reverb-Er'!C14</f>
        <v>0.27</v>
      </c>
      <c r="D63" s="28">
        <f>'Reverb-Er'!D14</f>
        <v>0.27</v>
      </c>
      <c r="E63" s="28">
        <f>'Reverb-Er'!E14</f>
        <v>0.27</v>
      </c>
      <c r="F63" s="6" t="str">
        <f>'Reverb-Er'!F14</f>
        <v>Gaussian</v>
      </c>
      <c r="G63" s="28">
        <f>'Reverb-Er'!G14</f>
        <v>1</v>
      </c>
      <c r="H63" s="142">
        <v>1</v>
      </c>
      <c r="I63" s="2">
        <f t="shared" si="19"/>
        <v>0.27</v>
      </c>
      <c r="J63" s="2">
        <f t="shared" si="20"/>
        <v>0.27</v>
      </c>
      <c r="K63" s="2">
        <f t="shared" si="20"/>
        <v>0.27</v>
      </c>
      <c r="L63" s="5"/>
      <c r="M63" s="101">
        <f t="shared" si="15"/>
        <v>7.2900000000000006E-2</v>
      </c>
      <c r="N63" s="101">
        <f t="shared" si="16"/>
        <v>7.2900000000000006E-2</v>
      </c>
      <c r="O63" s="101">
        <f t="shared" si="17"/>
        <v>7.2900000000000006E-2</v>
      </c>
      <c r="Q63" s="90"/>
    </row>
    <row r="64" spans="1:17">
      <c r="A64" s="29" t="str">
        <f>'Reverb-Er'!A15</f>
        <v>A6-7</v>
      </c>
      <c r="B64" s="81" t="str">
        <f>'Reverb-Er'!B15</f>
        <v>Uniformity of transfer function</v>
      </c>
      <c r="C64" s="30">
        <f>'Reverb-Er'!C15</f>
        <v>0.5</v>
      </c>
      <c r="D64" s="30">
        <f>'Reverb-Er'!D15</f>
        <v>0.5</v>
      </c>
      <c r="E64" s="30">
        <f>'Reverb-Er'!E15</f>
        <v>0.5</v>
      </c>
      <c r="F64" s="29" t="str">
        <f>'Reverb-Er'!F15</f>
        <v>Gaussian</v>
      </c>
      <c r="G64" s="30">
        <f>'Reverb-Er'!G15</f>
        <v>1</v>
      </c>
      <c r="H64" s="1">
        <v>1</v>
      </c>
      <c r="I64" s="27">
        <f t="shared" si="19"/>
        <v>0.5</v>
      </c>
      <c r="J64" s="27">
        <f t="shared" si="20"/>
        <v>0.5</v>
      </c>
      <c r="K64" s="27">
        <f t="shared" si="20"/>
        <v>0.5</v>
      </c>
      <c r="L64" s="5"/>
      <c r="M64" s="101">
        <f t="shared" si="15"/>
        <v>0.25</v>
      </c>
      <c r="N64" s="101">
        <f t="shared" si="16"/>
        <v>0.25</v>
      </c>
      <c r="O64" s="101">
        <f t="shared" si="17"/>
        <v>0.25</v>
      </c>
      <c r="Q64" s="90"/>
    </row>
    <row r="65" spans="1:17">
      <c r="A65" s="285" t="s">
        <v>172</v>
      </c>
      <c r="B65" s="285"/>
      <c r="C65" s="285"/>
      <c r="D65" s="285"/>
      <c r="E65" s="285"/>
      <c r="F65" s="285"/>
      <c r="G65" s="285"/>
      <c r="H65" s="285"/>
      <c r="I65" s="9">
        <f>M65</f>
        <v>1.0961903727607414</v>
      </c>
      <c r="J65" s="9">
        <f t="shared" ref="J65:K66" si="21">N65</f>
        <v>1.2037995403443771</v>
      </c>
      <c r="K65" s="9">
        <f t="shared" si="21"/>
        <v>2.2960037746775011</v>
      </c>
      <c r="L65" s="12"/>
      <c r="M65" s="101">
        <f>(SUM(M55:M64))^0.5</f>
        <v>1.0961903727607414</v>
      </c>
      <c r="N65" s="101">
        <f>(SUM(N55:N64))^0.5</f>
        <v>1.2037995403443771</v>
      </c>
      <c r="O65" s="101">
        <f>(SUM(O55:O64))^0.5</f>
        <v>2.2960037746775011</v>
      </c>
      <c r="Q65" s="90"/>
    </row>
    <row r="66" spans="1:17">
      <c r="A66" s="285" t="s">
        <v>173</v>
      </c>
      <c r="B66" s="285"/>
      <c r="C66" s="285"/>
      <c r="D66" s="285"/>
      <c r="E66" s="285"/>
      <c r="F66" s="285"/>
      <c r="G66" s="285"/>
      <c r="H66" s="285"/>
      <c r="I66" s="9">
        <f t="shared" ref="I66" si="22">M66</f>
        <v>2.1485331306110531</v>
      </c>
      <c r="J66" s="9">
        <f t="shared" si="21"/>
        <v>2.3594470990749792</v>
      </c>
      <c r="K66" s="9">
        <f t="shared" si="21"/>
        <v>4.5001673983679016</v>
      </c>
      <c r="L66" s="12"/>
      <c r="M66" s="101">
        <f>M65*1.96</f>
        <v>2.1485331306110531</v>
      </c>
      <c r="N66" s="101">
        <f>N65*1.96</f>
        <v>2.3594470990749792</v>
      </c>
      <c r="O66" s="101">
        <f>O65*1.96</f>
        <v>4.5001673983679016</v>
      </c>
      <c r="Q66" s="90"/>
    </row>
    <row r="67" spans="1:17">
      <c r="Q67" s="15"/>
    </row>
    <row r="68" spans="1:17">
      <c r="Q68" s="15"/>
    </row>
    <row r="69" spans="1:17">
      <c r="Q69" s="15"/>
    </row>
    <row r="70" spans="1:17">
      <c r="Q70" s="15"/>
    </row>
    <row r="71" spans="1:17">
      <c r="Q71" s="15"/>
    </row>
    <row r="72" spans="1:17">
      <c r="Q72" s="15"/>
    </row>
    <row r="73" spans="1:17">
      <c r="Q73" s="15"/>
    </row>
    <row r="74" spans="1:17">
      <c r="Q74" s="15"/>
    </row>
    <row r="75" spans="1:17">
      <c r="Q75" s="15"/>
    </row>
    <row r="76" spans="1:17">
      <c r="Q76" s="15"/>
    </row>
    <row r="77" spans="1:17">
      <c r="Q77" s="15"/>
    </row>
    <row r="78" spans="1:17">
      <c r="Q78" s="15"/>
    </row>
    <row r="79" spans="1:17">
      <c r="Q79" s="15"/>
    </row>
    <row r="80" spans="1:17">
      <c r="Q80" s="15"/>
    </row>
    <row r="81" spans="17:17">
      <c r="Q81" s="15"/>
    </row>
    <row r="82" spans="17:17">
      <c r="Q82" s="15"/>
    </row>
    <row r="83" spans="17:17">
      <c r="Q83" s="15"/>
    </row>
    <row r="84" spans="17:17">
      <c r="Q84" s="15"/>
    </row>
    <row r="85" spans="17:17">
      <c r="Q85" s="15"/>
    </row>
    <row r="86" spans="17:17">
      <c r="Q86" s="15"/>
    </row>
    <row r="87" spans="17:17">
      <c r="Q87" s="15"/>
    </row>
    <row r="88" spans="17:17">
      <c r="Q88" s="15"/>
    </row>
    <row r="89" spans="17:17">
      <c r="Q89" s="15"/>
    </row>
    <row r="90" spans="17:17">
      <c r="Q90" s="15"/>
    </row>
  </sheetData>
  <mergeCells count="67">
    <mergeCell ref="A41:J41"/>
    <mergeCell ref="A39:H39"/>
    <mergeCell ref="A20:H20"/>
    <mergeCell ref="A36:H36"/>
    <mergeCell ref="A37:H37"/>
    <mergeCell ref="A23:A24"/>
    <mergeCell ref="A38:H38"/>
    <mergeCell ref="F23:F24"/>
    <mergeCell ref="G23:G24"/>
    <mergeCell ref="H23:H24"/>
    <mergeCell ref="A25:K25"/>
    <mergeCell ref="A31:K31"/>
    <mergeCell ref="Q1:Q3"/>
    <mergeCell ref="M12:N14"/>
    <mergeCell ref="H13:H14"/>
    <mergeCell ref="I13:J13"/>
    <mergeCell ref="B23:B24"/>
    <mergeCell ref="A19:H19"/>
    <mergeCell ref="B2:B3"/>
    <mergeCell ref="A13:A14"/>
    <mergeCell ref="B13:B14"/>
    <mergeCell ref="C13:D13"/>
    <mergeCell ref="F13:F14"/>
    <mergeCell ref="G13:G14"/>
    <mergeCell ref="C2:E2"/>
    <mergeCell ref="B1:E1"/>
    <mergeCell ref="C23:E23"/>
    <mergeCell ref="M41:N43"/>
    <mergeCell ref="A42:A43"/>
    <mergeCell ref="I42:J42"/>
    <mergeCell ref="A12:J12"/>
    <mergeCell ref="A15:J15"/>
    <mergeCell ref="A16:J16"/>
    <mergeCell ref="A17:H17"/>
    <mergeCell ref="A18:H18"/>
    <mergeCell ref="B42:B43"/>
    <mergeCell ref="C42:D42"/>
    <mergeCell ref="F42:F43"/>
    <mergeCell ref="G42:G43"/>
    <mergeCell ref="H42:H43"/>
    <mergeCell ref="M22:O24"/>
    <mergeCell ref="A22:K22"/>
    <mergeCell ref="I23:K23"/>
    <mergeCell ref="A45:J45"/>
    <mergeCell ref="M45:N47"/>
    <mergeCell ref="A46:A47"/>
    <mergeCell ref="B46:B47"/>
    <mergeCell ref="C46:D46"/>
    <mergeCell ref="F46:F47"/>
    <mergeCell ref="G46:G47"/>
    <mergeCell ref="H46:H47"/>
    <mergeCell ref="M51:O53"/>
    <mergeCell ref="A66:H66"/>
    <mergeCell ref="I46:J46"/>
    <mergeCell ref="A48:J48"/>
    <mergeCell ref="A49:J49"/>
    <mergeCell ref="H52:H53"/>
    <mergeCell ref="A65:H65"/>
    <mergeCell ref="C52:E52"/>
    <mergeCell ref="I52:K52"/>
    <mergeCell ref="A51:K51"/>
    <mergeCell ref="A52:A53"/>
    <mergeCell ref="B52:B53"/>
    <mergeCell ref="F52:F53"/>
    <mergeCell ref="G52:G53"/>
    <mergeCell ref="A54:K54"/>
    <mergeCell ref="A58:K58"/>
  </mergeCells>
  <phoneticPr fontId="7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85"/>
  <sheetViews>
    <sheetView zoomScaleNormal="100" workbookViewId="0"/>
  </sheetViews>
  <sheetFormatPr defaultColWidth="9.15234375" defaultRowHeight="10.3"/>
  <cols>
    <col min="1" max="1" width="6.15234375" style="18" bestFit="1" customWidth="1"/>
    <col min="2" max="2" width="42.3046875" style="18" customWidth="1"/>
    <col min="3" max="5" width="14.3046875" style="21" customWidth="1"/>
    <col min="6" max="6" width="15.3046875" style="18" customWidth="1"/>
    <col min="7" max="7" width="15.3046875" style="21" customWidth="1"/>
    <col min="8" max="8" width="3.15234375" style="18" customWidth="1"/>
    <col min="9" max="11" width="12" style="21" customWidth="1"/>
    <col min="12" max="12" width="3.3828125" style="18" customWidth="1"/>
    <col min="13" max="14" width="10" style="97" bestFit="1" customWidth="1"/>
    <col min="15" max="15" width="10" style="97" customWidth="1"/>
    <col min="16" max="16" width="3" style="18" customWidth="1"/>
    <col min="17" max="17" width="52" style="18" customWidth="1"/>
    <col min="18" max="16384" width="9.15234375" style="18"/>
  </cols>
  <sheetData>
    <row r="1" spans="1:17" ht="11.25" customHeight="1">
      <c r="B1" s="282" t="s">
        <v>300</v>
      </c>
      <c r="C1" s="283"/>
      <c r="D1" s="283"/>
      <c r="E1" s="284"/>
      <c r="F1" s="21"/>
      <c r="Q1" s="241" t="s">
        <v>160</v>
      </c>
    </row>
    <row r="2" spans="1:17" ht="11.25" customHeight="1">
      <c r="B2" s="241"/>
      <c r="C2" s="256" t="s">
        <v>170</v>
      </c>
      <c r="D2" s="257"/>
      <c r="E2" s="258"/>
      <c r="F2" s="21"/>
      <c r="Q2" s="241"/>
    </row>
    <row r="3" spans="1:17" ht="20.6">
      <c r="B3" s="241"/>
      <c r="C3" s="85" t="s">
        <v>263</v>
      </c>
      <c r="D3" s="85" t="s">
        <v>262</v>
      </c>
      <c r="E3" s="7" t="s">
        <v>253</v>
      </c>
      <c r="F3" s="21"/>
      <c r="Q3" s="241"/>
    </row>
    <row r="4" spans="1:17">
      <c r="B4" s="107" t="s">
        <v>65</v>
      </c>
      <c r="C4" s="23"/>
      <c r="D4" s="23"/>
      <c r="E4" s="23"/>
      <c r="F4" s="42"/>
      <c r="G4" s="42"/>
      <c r="H4" s="38"/>
      <c r="I4" s="42"/>
      <c r="J4" s="42"/>
      <c r="K4" s="42"/>
      <c r="L4" s="38"/>
      <c r="M4" s="103"/>
      <c r="N4" s="103"/>
      <c r="O4" s="103"/>
      <c r="P4" s="38"/>
      <c r="Q4" s="90" t="s">
        <v>281</v>
      </c>
    </row>
    <row r="5" spans="1:17">
      <c r="B5" s="107" t="s">
        <v>22</v>
      </c>
      <c r="C5" s="23">
        <f>I47</f>
        <v>2.7011105166085545</v>
      </c>
      <c r="D5" s="23">
        <f>J47</f>
        <v>2.7152955682454412</v>
      </c>
      <c r="E5" s="23">
        <f>K47</f>
        <v>4.7438111033780981</v>
      </c>
      <c r="F5" s="42"/>
      <c r="G5" s="42"/>
      <c r="H5" s="38"/>
      <c r="I5" s="42"/>
      <c r="J5" s="42"/>
      <c r="K5" s="42"/>
      <c r="L5" s="38"/>
      <c r="M5" s="103"/>
      <c r="N5" s="103"/>
      <c r="O5" s="103"/>
      <c r="P5" s="38"/>
      <c r="Q5" s="90"/>
    </row>
    <row r="6" spans="1:17">
      <c r="B6" s="107" t="s">
        <v>29</v>
      </c>
      <c r="C6" s="23"/>
      <c r="D6" s="23"/>
      <c r="E6" s="23"/>
      <c r="F6" s="42"/>
      <c r="G6" s="42"/>
      <c r="H6" s="38"/>
      <c r="I6" s="42"/>
      <c r="J6" s="42"/>
      <c r="K6" s="42"/>
      <c r="L6" s="38"/>
      <c r="M6" s="103"/>
      <c r="N6" s="103"/>
      <c r="O6" s="103"/>
      <c r="P6" s="38"/>
      <c r="Q6" s="90"/>
    </row>
    <row r="7" spans="1:17">
      <c r="B7" s="107" t="s">
        <v>38</v>
      </c>
      <c r="C7" s="23"/>
      <c r="D7" s="23"/>
      <c r="E7" s="23"/>
      <c r="F7" s="42"/>
      <c r="G7" s="42"/>
      <c r="H7" s="38"/>
      <c r="I7" s="42"/>
      <c r="J7" s="42"/>
      <c r="K7" s="42"/>
      <c r="L7" s="38"/>
      <c r="M7" s="103"/>
      <c r="N7" s="103"/>
      <c r="O7" s="103"/>
      <c r="P7" s="38"/>
      <c r="Q7" s="90"/>
    </row>
    <row r="8" spans="1:17">
      <c r="B8" s="107" t="s">
        <v>40</v>
      </c>
      <c r="C8" s="23"/>
      <c r="D8" s="23"/>
      <c r="E8" s="23"/>
      <c r="F8" s="42"/>
      <c r="G8" s="42"/>
      <c r="H8" s="38"/>
      <c r="I8" s="42"/>
      <c r="J8" s="42"/>
      <c r="K8" s="42"/>
      <c r="L8" s="38"/>
      <c r="M8" s="103"/>
      <c r="N8" s="103"/>
      <c r="O8" s="103"/>
      <c r="P8" s="38"/>
      <c r="Q8" s="90"/>
    </row>
    <row r="9" spans="1:17">
      <c r="B9" s="107" t="s">
        <v>49</v>
      </c>
      <c r="C9" s="23">
        <f>I66</f>
        <v>2.3594470990749792</v>
      </c>
      <c r="D9" s="23">
        <f>J66</f>
        <v>2.3594470990749792</v>
      </c>
      <c r="E9" s="23">
        <f>K66</f>
        <v>4.5001673983679016</v>
      </c>
      <c r="F9" s="42"/>
      <c r="G9" s="42"/>
      <c r="H9" s="38"/>
      <c r="I9" s="42"/>
      <c r="J9" s="42"/>
      <c r="K9" s="42"/>
      <c r="L9" s="38"/>
      <c r="M9" s="103"/>
      <c r="N9" s="103"/>
      <c r="O9" s="103"/>
      <c r="P9" s="38"/>
      <c r="Q9" s="90"/>
    </row>
    <row r="10" spans="1:17">
      <c r="B10" s="48" t="s">
        <v>222</v>
      </c>
      <c r="C10" s="24">
        <v>2.7</v>
      </c>
      <c r="D10" s="24">
        <v>2.7</v>
      </c>
      <c r="E10" s="24">
        <f>ROUND(MAX(E4:E9),1)</f>
        <v>4.7</v>
      </c>
      <c r="F10" s="42"/>
      <c r="G10" s="42"/>
      <c r="H10" s="38"/>
      <c r="I10" s="42"/>
      <c r="J10" s="42"/>
      <c r="K10" s="42"/>
      <c r="L10" s="38"/>
      <c r="M10" s="103"/>
      <c r="N10" s="103"/>
      <c r="O10" s="103"/>
      <c r="P10" s="38"/>
      <c r="Q10" s="90"/>
    </row>
    <row r="11" spans="1:17">
      <c r="B11" s="46"/>
      <c r="C11" s="47"/>
      <c r="D11" s="47"/>
      <c r="E11" s="47"/>
      <c r="F11" s="38"/>
      <c r="G11" s="42"/>
      <c r="H11" s="38"/>
      <c r="I11" s="42"/>
      <c r="J11" s="42"/>
      <c r="K11" s="42"/>
      <c r="L11" s="38"/>
      <c r="M11" s="103"/>
      <c r="N11" s="103"/>
      <c r="O11" s="103"/>
      <c r="P11" s="38"/>
      <c r="Q11" s="90"/>
    </row>
    <row r="12" spans="1:17">
      <c r="B12" s="38"/>
      <c r="C12" s="42"/>
      <c r="D12" s="42"/>
      <c r="E12" s="42"/>
      <c r="F12" s="38"/>
      <c r="G12" s="42"/>
      <c r="H12" s="38"/>
      <c r="I12" s="42"/>
      <c r="J12" s="42"/>
      <c r="K12" s="42"/>
      <c r="L12" s="38"/>
      <c r="M12" s="103"/>
      <c r="N12" s="103"/>
      <c r="O12" s="103"/>
      <c r="P12" s="38"/>
      <c r="Q12" s="90"/>
    </row>
    <row r="13" spans="1:17" s="53" customFormat="1">
      <c r="A13" s="279" t="s">
        <v>65</v>
      </c>
      <c r="B13" s="270"/>
      <c r="C13" s="270"/>
      <c r="D13" s="270"/>
      <c r="E13" s="270"/>
      <c r="F13" s="270"/>
      <c r="G13" s="270"/>
      <c r="H13" s="270"/>
      <c r="I13" s="270"/>
      <c r="J13" s="270"/>
      <c r="K13" s="51"/>
      <c r="L13" s="51"/>
      <c r="M13" s="308" t="s">
        <v>31</v>
      </c>
      <c r="N13" s="308"/>
      <c r="O13" s="129"/>
      <c r="P13" s="51"/>
      <c r="Q13" s="108"/>
    </row>
    <row r="14" spans="1:17" s="53" customFormat="1">
      <c r="A14" s="271" t="s">
        <v>0</v>
      </c>
      <c r="B14" s="281" t="s">
        <v>1</v>
      </c>
      <c r="C14" s="289" t="s">
        <v>225</v>
      </c>
      <c r="D14" s="289"/>
      <c r="E14" s="134"/>
      <c r="F14" s="281" t="s">
        <v>2</v>
      </c>
      <c r="G14" s="289" t="s">
        <v>3</v>
      </c>
      <c r="H14" s="290" t="s">
        <v>181</v>
      </c>
      <c r="I14" s="289" t="s">
        <v>171</v>
      </c>
      <c r="J14" s="289"/>
      <c r="K14" s="126"/>
      <c r="L14" s="54"/>
      <c r="M14" s="308"/>
      <c r="N14" s="308"/>
      <c r="O14" s="129"/>
      <c r="P14" s="51"/>
      <c r="Q14" s="108"/>
    </row>
    <row r="15" spans="1:17" s="56" customFormat="1" ht="20.6">
      <c r="A15" s="271"/>
      <c r="B15" s="339"/>
      <c r="C15" s="59" t="s">
        <v>152</v>
      </c>
      <c r="D15" s="59" t="s">
        <v>153</v>
      </c>
      <c r="E15" s="59"/>
      <c r="F15" s="271"/>
      <c r="G15" s="277"/>
      <c r="H15" s="278"/>
      <c r="I15" s="59" t="s">
        <v>152</v>
      </c>
      <c r="J15" s="59" t="s">
        <v>153</v>
      </c>
      <c r="K15" s="60"/>
      <c r="M15" s="276"/>
      <c r="N15" s="276"/>
      <c r="O15" s="112"/>
      <c r="Q15" s="108"/>
    </row>
    <row r="16" spans="1:17" s="53" customFormat="1">
      <c r="A16" s="281" t="s">
        <v>164</v>
      </c>
      <c r="B16" s="281"/>
      <c r="C16" s="281"/>
      <c r="D16" s="281"/>
      <c r="E16" s="281"/>
      <c r="F16" s="281"/>
      <c r="G16" s="281"/>
      <c r="H16" s="281"/>
      <c r="I16" s="281"/>
      <c r="J16" s="281"/>
      <c r="K16" s="54"/>
      <c r="L16" s="54"/>
      <c r="M16" s="98"/>
      <c r="N16" s="98"/>
      <c r="O16" s="125"/>
      <c r="Q16" s="108"/>
    </row>
    <row r="17" spans="1:17" s="53" customFormat="1">
      <c r="A17" s="281" t="s">
        <v>11</v>
      </c>
      <c r="B17" s="281"/>
      <c r="C17" s="281"/>
      <c r="D17" s="281"/>
      <c r="E17" s="281"/>
      <c r="F17" s="281"/>
      <c r="G17" s="281"/>
      <c r="H17" s="281"/>
      <c r="I17" s="281"/>
      <c r="J17" s="281"/>
      <c r="K17" s="54"/>
      <c r="L17" s="54"/>
      <c r="M17" s="99">
        <f>I17^2</f>
        <v>0</v>
      </c>
      <c r="N17" s="99">
        <f>J17^2</f>
        <v>0</v>
      </c>
      <c r="O17" s="112"/>
      <c r="Q17" s="108"/>
    </row>
    <row r="18" spans="1:17">
      <c r="A18" s="35"/>
      <c r="B18" s="35"/>
      <c r="C18" s="19"/>
      <c r="D18" s="19"/>
      <c r="E18" s="19"/>
      <c r="F18" s="35"/>
      <c r="G18" s="19"/>
      <c r="H18" s="35"/>
      <c r="Q18" s="90"/>
    </row>
    <row r="19" spans="1:17">
      <c r="Q19" s="90"/>
    </row>
    <row r="20" spans="1:17" ht="11.25" customHeight="1">
      <c r="A20" s="329" t="s">
        <v>298</v>
      </c>
      <c r="B20" s="330"/>
      <c r="C20" s="330"/>
      <c r="D20" s="330"/>
      <c r="E20" s="330"/>
      <c r="F20" s="330"/>
      <c r="G20" s="330"/>
      <c r="H20" s="330"/>
      <c r="I20" s="330"/>
      <c r="J20" s="330"/>
      <c r="K20" s="331"/>
      <c r="M20" s="297" t="s">
        <v>31</v>
      </c>
      <c r="N20" s="297"/>
      <c r="O20" s="297"/>
      <c r="Q20" s="90"/>
    </row>
    <row r="21" spans="1:17" ht="11.25" customHeight="1">
      <c r="A21" s="240" t="s">
        <v>0</v>
      </c>
      <c r="B21" s="240" t="s">
        <v>1</v>
      </c>
      <c r="C21" s="256" t="s">
        <v>225</v>
      </c>
      <c r="D21" s="257"/>
      <c r="E21" s="258"/>
      <c r="F21" s="240" t="s">
        <v>2</v>
      </c>
      <c r="G21" s="249" t="s">
        <v>3</v>
      </c>
      <c r="H21" s="287" t="s">
        <v>4</v>
      </c>
      <c r="I21" s="304" t="s">
        <v>171</v>
      </c>
      <c r="J21" s="305"/>
      <c r="K21" s="306"/>
      <c r="L21" s="10"/>
      <c r="M21" s="297"/>
      <c r="N21" s="297"/>
      <c r="O21" s="297"/>
      <c r="Q21" s="90"/>
    </row>
    <row r="22" spans="1:17" ht="20.6">
      <c r="A22" s="240"/>
      <c r="B22" s="240"/>
      <c r="C22" s="85" t="s">
        <v>263</v>
      </c>
      <c r="D22" s="85" t="s">
        <v>262</v>
      </c>
      <c r="E22" s="7" t="s">
        <v>253</v>
      </c>
      <c r="F22" s="240"/>
      <c r="G22" s="249"/>
      <c r="H22" s="287"/>
      <c r="I22" s="85" t="s">
        <v>263</v>
      </c>
      <c r="J22" s="85" t="s">
        <v>262</v>
      </c>
      <c r="K22" s="7" t="s">
        <v>253</v>
      </c>
      <c r="L22" s="34"/>
      <c r="M22" s="297"/>
      <c r="N22" s="297"/>
      <c r="O22" s="297"/>
      <c r="Q22" s="90"/>
    </row>
    <row r="23" spans="1:17" ht="11.25" customHeight="1">
      <c r="A23" s="248" t="s">
        <v>164</v>
      </c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8"/>
      <c r="M23" s="100"/>
      <c r="N23" s="100"/>
      <c r="O23" s="100"/>
      <c r="Q23" s="90"/>
    </row>
    <row r="24" spans="1:17">
      <c r="A24" s="6" t="str">
        <f>'CATR-Er'!A6</f>
        <v>A2-18a</v>
      </c>
      <c r="B24" s="22" t="str">
        <f>'CATR-Er'!B6</f>
        <v>Misalignment and pointing error of BS (for TRP)</v>
      </c>
      <c r="C24" s="28">
        <f>'CATR-Er'!C6</f>
        <v>0.3</v>
      </c>
      <c r="D24" s="28">
        <f>'CATR-Er'!D6</f>
        <v>0.3</v>
      </c>
      <c r="E24" s="28">
        <f>'CATR-Er'!F6</f>
        <v>0.3</v>
      </c>
      <c r="F24" s="6" t="str">
        <f>'CATR-Er'!G6</f>
        <v>Exp. normal</v>
      </c>
      <c r="G24" s="28">
        <f>'CATR-Er'!H6</f>
        <v>2</v>
      </c>
      <c r="H24" s="6">
        <v>1</v>
      </c>
      <c r="I24" s="2">
        <f t="shared" ref="I24:K30" si="0">C24/$G24</f>
        <v>0.15</v>
      </c>
      <c r="J24" s="2">
        <f t="shared" si="0"/>
        <v>0.15</v>
      </c>
      <c r="K24" s="2">
        <f t="shared" si="0"/>
        <v>0.15</v>
      </c>
      <c r="L24" s="11"/>
      <c r="M24" s="101">
        <f t="shared" ref="M24:M43" si="1">I24^2</f>
        <v>2.2499999999999999E-2</v>
      </c>
      <c r="N24" s="101">
        <f t="shared" ref="N24:O43" si="2">J24^2</f>
        <v>2.2499999999999999E-2</v>
      </c>
      <c r="O24" s="101">
        <f t="shared" si="2"/>
        <v>2.2499999999999999E-2</v>
      </c>
      <c r="Q24" s="90"/>
    </row>
    <row r="25" spans="1:17" ht="20.6">
      <c r="A25" s="6" t="str">
        <f>TE!A8</f>
        <v>C1-7</v>
      </c>
      <c r="B25" s="22" t="str">
        <f>TE!B8</f>
        <v>RF power measurement equipment (e.g. spectrum analyzer, power meter, mixer) – low power (UEM, absolute ACLR)</v>
      </c>
      <c r="C25" s="28">
        <f>TE!C8</f>
        <v>0.9</v>
      </c>
      <c r="D25" s="28">
        <f>TE!D8</f>
        <v>0.9</v>
      </c>
      <c r="E25" s="28">
        <f>TE!E8</f>
        <v>2</v>
      </c>
      <c r="F25" s="6" t="str">
        <f>TE!F8</f>
        <v xml:space="preserve"> Gaussian</v>
      </c>
      <c r="G25" s="28">
        <f>TE!G8</f>
        <v>1</v>
      </c>
      <c r="H25" s="6">
        <v>1</v>
      </c>
      <c r="I25" s="2">
        <f t="shared" si="0"/>
        <v>0.9</v>
      </c>
      <c r="J25" s="2">
        <f t="shared" si="0"/>
        <v>0.9</v>
      </c>
      <c r="K25" s="2">
        <f t="shared" si="0"/>
        <v>2</v>
      </c>
      <c r="L25" s="11"/>
      <c r="M25" s="101">
        <f t="shared" si="1"/>
        <v>0.81</v>
      </c>
      <c r="N25" s="101">
        <f t="shared" si="2"/>
        <v>0.81</v>
      </c>
      <c r="O25" s="101">
        <f t="shared" si="2"/>
        <v>4</v>
      </c>
      <c r="Q25" s="90"/>
    </row>
    <row r="26" spans="1:17">
      <c r="A26" s="6" t="str">
        <f>'CATR-Er'!A9</f>
        <v>A2-2a</v>
      </c>
      <c r="B26" s="22" t="str">
        <f>'CATR-Er'!B9</f>
        <v>Standing wave between BS and test range antenna</v>
      </c>
      <c r="C26" s="28">
        <f>'CATR-Er'!C9</f>
        <v>0.03</v>
      </c>
      <c r="D26" s="28">
        <f>'CATR-Er'!D9</f>
        <v>0.03</v>
      </c>
      <c r="E26" s="28">
        <f>'CATR-Er'!F9</f>
        <v>0.21</v>
      </c>
      <c r="F26" s="6" t="str">
        <f>'CATR-Er'!G9</f>
        <v>U-shaped</v>
      </c>
      <c r="G26" s="28">
        <f>'CATR-Er'!H9</f>
        <v>1.4142135623730951</v>
      </c>
      <c r="H26" s="6">
        <v>1</v>
      </c>
      <c r="I26" s="2">
        <f t="shared" si="0"/>
        <v>2.1213203435596423E-2</v>
      </c>
      <c r="J26" s="2">
        <f t="shared" si="0"/>
        <v>2.1213203435596423E-2</v>
      </c>
      <c r="K26" s="2">
        <f t="shared" si="0"/>
        <v>0.14849242404917495</v>
      </c>
      <c r="L26" s="11"/>
      <c r="M26" s="101">
        <f t="shared" si="1"/>
        <v>4.4999999999999988E-4</v>
      </c>
      <c r="N26" s="101">
        <f t="shared" si="2"/>
        <v>4.4999999999999988E-4</v>
      </c>
      <c r="O26" s="101">
        <f t="shared" si="2"/>
        <v>2.2049999999999993E-2</v>
      </c>
      <c r="Q26" s="90"/>
    </row>
    <row r="27" spans="1:17" ht="20.6">
      <c r="A27" s="6" t="str">
        <f>'CATR-Er'!A10</f>
        <v>A2-3</v>
      </c>
      <c r="B27" s="22" t="str">
        <f>'CATR-Er'!B10</f>
        <v>RF leakage (SGH connector terminated &amp; test range antenna connector cable terminated)</v>
      </c>
      <c r="C27" s="28">
        <f>'CATR-Er'!C10</f>
        <v>0.01</v>
      </c>
      <c r="D27" s="28">
        <f>'CATR-Er'!D10</f>
        <v>0.01</v>
      </c>
      <c r="E27" s="28">
        <f>'CATR-Er'!F10</f>
        <v>1E-3</v>
      </c>
      <c r="F27" s="6" t="str">
        <f>'CATR-Er'!G10</f>
        <v>Gaussian</v>
      </c>
      <c r="G27" s="28">
        <f>'CATR-Er'!H10</f>
        <v>1</v>
      </c>
      <c r="H27" s="6">
        <v>1</v>
      </c>
      <c r="I27" s="2">
        <f t="shared" si="0"/>
        <v>0.01</v>
      </c>
      <c r="J27" s="2">
        <f t="shared" si="0"/>
        <v>0.01</v>
      </c>
      <c r="K27" s="2">
        <f t="shared" si="0"/>
        <v>1E-3</v>
      </c>
      <c r="L27" s="11"/>
      <c r="M27" s="101">
        <f t="shared" si="1"/>
        <v>1E-4</v>
      </c>
      <c r="N27" s="101">
        <f t="shared" si="2"/>
        <v>1E-4</v>
      </c>
      <c r="O27" s="101">
        <f t="shared" si="2"/>
        <v>9.9999999999999995E-7</v>
      </c>
      <c r="Q27" s="90"/>
    </row>
    <row r="28" spans="1:17">
      <c r="A28" s="6" t="str">
        <f>'CATR-Er'!A11</f>
        <v>A2-4a</v>
      </c>
      <c r="B28" s="22" t="str">
        <f>'CATR-Er'!B11</f>
        <v>QZ ripple experienced by BS</v>
      </c>
      <c r="C28" s="28">
        <f>'CATR-Er'!C11</f>
        <v>0.4</v>
      </c>
      <c r="D28" s="28">
        <f>'CATR-Er'!D11</f>
        <v>0.4</v>
      </c>
      <c r="E28" s="28">
        <f>'CATR-Er'!F11</f>
        <v>0.4</v>
      </c>
      <c r="F28" s="6" t="str">
        <f>'CATR-Er'!G11</f>
        <v xml:space="preserve">Gaussian </v>
      </c>
      <c r="G28" s="28">
        <f>'CATR-Er'!H11</f>
        <v>1</v>
      </c>
      <c r="H28" s="6">
        <v>1</v>
      </c>
      <c r="I28" s="2">
        <f t="shared" si="0"/>
        <v>0.4</v>
      </c>
      <c r="J28" s="2">
        <f t="shared" si="0"/>
        <v>0.4</v>
      </c>
      <c r="K28" s="2">
        <f t="shared" si="0"/>
        <v>0.4</v>
      </c>
      <c r="L28" s="11"/>
      <c r="M28" s="101">
        <f t="shared" si="1"/>
        <v>0.16000000000000003</v>
      </c>
      <c r="N28" s="101">
        <f t="shared" si="2"/>
        <v>0.16000000000000003</v>
      </c>
      <c r="O28" s="101">
        <f t="shared" si="2"/>
        <v>0.16000000000000003</v>
      </c>
      <c r="Q28" s="90"/>
    </row>
    <row r="29" spans="1:17">
      <c r="A29" s="6" t="str">
        <f>'CATR-Er'!A12</f>
        <v>A2-12</v>
      </c>
      <c r="B29" s="22" t="str">
        <f>'CATR-Er'!B12</f>
        <v>Frequency flatness of test system</v>
      </c>
      <c r="C29" s="28">
        <f>'CATR-Er'!C12</f>
        <v>0.25</v>
      </c>
      <c r="D29" s="28">
        <f>'CATR-Er'!D12</f>
        <v>0.25</v>
      </c>
      <c r="E29" s="28">
        <f>'CATR-Er'!F12</f>
        <v>0.25</v>
      </c>
      <c r="F29" s="6" t="str">
        <f>'CATR-Er'!G12</f>
        <v>Gaussian</v>
      </c>
      <c r="G29" s="28">
        <f>'CATR-Er'!H12</f>
        <v>1</v>
      </c>
      <c r="H29" s="6">
        <v>1</v>
      </c>
      <c r="I29" s="2">
        <f t="shared" si="0"/>
        <v>0.25</v>
      </c>
      <c r="J29" s="2">
        <f t="shared" si="0"/>
        <v>0.25</v>
      </c>
      <c r="K29" s="2">
        <f t="shared" si="0"/>
        <v>0.25</v>
      </c>
      <c r="L29" s="11"/>
      <c r="M29" s="101">
        <f t="shared" si="1"/>
        <v>6.25E-2</v>
      </c>
      <c r="N29" s="101">
        <f t="shared" si="2"/>
        <v>6.25E-2</v>
      </c>
      <c r="O29" s="101">
        <f t="shared" si="2"/>
        <v>6.25E-2</v>
      </c>
      <c r="Q29" s="90"/>
    </row>
    <row r="30" spans="1:17">
      <c r="A30" s="6" t="str">
        <f>'CATR-Er'!A18</f>
        <v>A2-19</v>
      </c>
      <c r="B30" s="22" t="str">
        <f>'CATR-Er'!B18</f>
        <v>Uncertainty of the LNA (FR2 only)</v>
      </c>
      <c r="C30" s="6"/>
      <c r="D30" s="6"/>
      <c r="E30" s="28">
        <f>'CATR-Er'!F18</f>
        <v>0.16</v>
      </c>
      <c r="F30" s="28" t="str">
        <f>'CATR-Er'!G18</f>
        <v>Gaussian</v>
      </c>
      <c r="G30" s="28">
        <f>'CATR-Er'!H18</f>
        <v>1</v>
      </c>
      <c r="H30" s="6">
        <v>1</v>
      </c>
      <c r="I30" s="2">
        <f t="shared" si="0"/>
        <v>0</v>
      </c>
      <c r="J30" s="2">
        <f t="shared" si="0"/>
        <v>0</v>
      </c>
      <c r="K30" s="2">
        <f t="shared" si="0"/>
        <v>0.16</v>
      </c>
      <c r="L30" s="11"/>
      <c r="M30" s="101">
        <f t="shared" si="1"/>
        <v>0</v>
      </c>
      <c r="N30" s="101">
        <f t="shared" si="2"/>
        <v>0</v>
      </c>
      <c r="O30" s="101">
        <f t="shared" si="2"/>
        <v>2.5600000000000001E-2</v>
      </c>
      <c r="Q30" s="90"/>
    </row>
    <row r="31" spans="1:17" ht="11.25" customHeight="1">
      <c r="A31" s="248" t="s">
        <v>11</v>
      </c>
      <c r="B31" s="248"/>
      <c r="C31" s="248"/>
      <c r="D31" s="248"/>
      <c r="E31" s="248"/>
      <c r="F31" s="248"/>
      <c r="G31" s="248"/>
      <c r="H31" s="248"/>
      <c r="I31" s="248"/>
      <c r="J31" s="248"/>
      <c r="K31" s="248"/>
      <c r="L31" s="8"/>
      <c r="M31" s="100"/>
      <c r="N31" s="100"/>
      <c r="O31" s="100"/>
      <c r="Q31" s="90"/>
    </row>
    <row r="32" spans="1:17">
      <c r="A32" s="6" t="str">
        <f>TE!A6</f>
        <v>C1-3</v>
      </c>
      <c r="B32" s="22" t="str">
        <f>TE!B6</f>
        <v>Uncertainty of the network analyzer</v>
      </c>
      <c r="C32" s="28">
        <f>TE!C6</f>
        <v>0.3</v>
      </c>
      <c r="D32" s="28">
        <f>TE!D6</f>
        <v>0.3</v>
      </c>
      <c r="E32" s="28">
        <f>TE!E6</f>
        <v>0.85</v>
      </c>
      <c r="F32" s="6" t="str">
        <f>TE!F6</f>
        <v>Gaussian</v>
      </c>
      <c r="G32" s="28">
        <f>TE!G6</f>
        <v>1</v>
      </c>
      <c r="H32" s="6">
        <v>1</v>
      </c>
      <c r="I32" s="2">
        <f t="shared" ref="I32:I43" si="3">C32/$G32</f>
        <v>0.3</v>
      </c>
      <c r="J32" s="2">
        <f t="shared" ref="J32:K43" si="4">D32/$G32</f>
        <v>0.3</v>
      </c>
      <c r="K32" s="2">
        <f t="shared" si="4"/>
        <v>0.85</v>
      </c>
      <c r="L32" s="11"/>
      <c r="M32" s="101">
        <f t="shared" si="1"/>
        <v>0.09</v>
      </c>
      <c r="N32" s="101">
        <f t="shared" si="2"/>
        <v>0.09</v>
      </c>
      <c r="O32" s="101">
        <f t="shared" si="2"/>
        <v>0.72249999999999992</v>
      </c>
      <c r="Q32" s="90"/>
    </row>
    <row r="33" spans="1:17">
      <c r="A33" s="6" t="str">
        <f>'CATR-Er'!A24</f>
        <v>A2-5b</v>
      </c>
      <c r="B33" s="22" t="str">
        <f>'CATR-Er'!B24</f>
        <v>Mismatch of receiver chain for low power receiver</v>
      </c>
      <c r="C33" s="28">
        <f>'CATR-Er'!C24</f>
        <v>0.72</v>
      </c>
      <c r="D33" s="28">
        <f>'CATR-Er'!D24</f>
        <v>0.72</v>
      </c>
      <c r="E33" s="28">
        <f>'CATR-Er'!F24</f>
        <v>0.72</v>
      </c>
      <c r="F33" s="6" t="str">
        <f>'CATR-Er'!G24</f>
        <v>U-shaped</v>
      </c>
      <c r="G33" s="28">
        <f>'CATR-Er'!H24</f>
        <v>1.4142135623730951</v>
      </c>
      <c r="H33" s="6">
        <v>1</v>
      </c>
      <c r="I33" s="2">
        <f t="shared" si="3"/>
        <v>0.50911688245431419</v>
      </c>
      <c r="J33" s="2">
        <f t="shared" si="4"/>
        <v>0.50911688245431419</v>
      </c>
      <c r="K33" s="2">
        <f t="shared" si="4"/>
        <v>0.50911688245431419</v>
      </c>
      <c r="L33" s="11"/>
      <c r="M33" s="101">
        <f t="shared" si="1"/>
        <v>0.25919999999999999</v>
      </c>
      <c r="N33" s="101">
        <f t="shared" si="2"/>
        <v>0.25919999999999999</v>
      </c>
      <c r="O33" s="101">
        <f t="shared" si="2"/>
        <v>0.25919999999999999</v>
      </c>
      <c r="Q33" s="90"/>
    </row>
    <row r="34" spans="1:17">
      <c r="A34" s="6" t="str">
        <f>'CATR-Er'!A25</f>
        <v>A2-6</v>
      </c>
      <c r="B34" s="22" t="str">
        <f>'CATR-Er'!B25</f>
        <v>Insertion loss of receiver chain</v>
      </c>
      <c r="C34" s="28">
        <f>'CATR-Er'!C25</f>
        <v>0</v>
      </c>
      <c r="D34" s="28">
        <f>'CATR-Er'!D25</f>
        <v>0</v>
      </c>
      <c r="E34" s="28">
        <f>'CATR-Er'!F25</f>
        <v>0.18</v>
      </c>
      <c r="F34" s="6" t="str">
        <f>'CATR-Er'!G25</f>
        <v>Rectangular</v>
      </c>
      <c r="G34" s="28">
        <f>'CATR-Er'!H25</f>
        <v>1.7320508075688772</v>
      </c>
      <c r="H34" s="6">
        <v>1</v>
      </c>
      <c r="I34" s="2">
        <f t="shared" si="3"/>
        <v>0</v>
      </c>
      <c r="J34" s="2">
        <f t="shared" si="4"/>
        <v>0</v>
      </c>
      <c r="K34" s="2">
        <f t="shared" si="4"/>
        <v>0.10392304845413264</v>
      </c>
      <c r="L34" s="11"/>
      <c r="M34" s="101">
        <f t="shared" si="1"/>
        <v>0</v>
      </c>
      <c r="N34" s="101">
        <f t="shared" si="2"/>
        <v>0</v>
      </c>
      <c r="O34" s="101">
        <f t="shared" si="2"/>
        <v>1.0800000000000001E-2</v>
      </c>
      <c r="Q34" s="90"/>
    </row>
    <row r="35" spans="1:17" ht="20.6">
      <c r="A35" s="6" t="str">
        <f>'CATR-Er'!A26</f>
        <v>A2-3</v>
      </c>
      <c r="B35" s="22" t="str">
        <f>'CATR-Er'!B26</f>
        <v>RF leakage (SGH connector terminated &amp; test range antenna connector cable terminated)</v>
      </c>
      <c r="C35" s="28">
        <f>'CATR-Er'!C26</f>
        <v>0.01</v>
      </c>
      <c r="D35" s="28">
        <f>'CATR-Er'!D26</f>
        <v>0.01</v>
      </c>
      <c r="E35" s="28">
        <f>'CATR-Er'!F26</f>
        <v>0.01</v>
      </c>
      <c r="F35" s="6" t="str">
        <f>'CATR-Er'!G26</f>
        <v>Gaussian</v>
      </c>
      <c r="G35" s="28">
        <f>'CATR-Er'!H26</f>
        <v>1</v>
      </c>
      <c r="H35" s="6">
        <v>1</v>
      </c>
      <c r="I35" s="2">
        <f t="shared" si="3"/>
        <v>0.01</v>
      </c>
      <c r="J35" s="2">
        <f t="shared" si="4"/>
        <v>0.01</v>
      </c>
      <c r="K35" s="2">
        <f t="shared" si="4"/>
        <v>0.01</v>
      </c>
      <c r="L35" s="11"/>
      <c r="M35" s="101">
        <f t="shared" si="1"/>
        <v>1E-4</v>
      </c>
      <c r="N35" s="101">
        <f t="shared" si="2"/>
        <v>1E-4</v>
      </c>
      <c r="O35" s="101">
        <f t="shared" si="2"/>
        <v>1E-4</v>
      </c>
      <c r="Q35" s="90"/>
    </row>
    <row r="36" spans="1:17">
      <c r="A36" s="6" t="str">
        <f>'CATR-Er'!A27</f>
        <v>A2-7</v>
      </c>
      <c r="B36" s="22" t="str">
        <f>'CATR-Er'!B27</f>
        <v>Influence of the calibration antenna feed cable</v>
      </c>
      <c r="C36" s="28">
        <f>'CATR-Er'!C27</f>
        <v>0.21</v>
      </c>
      <c r="D36" s="28">
        <f>'CATR-Er'!D27</f>
        <v>0.28999999999999998</v>
      </c>
      <c r="E36" s="28">
        <f>'CATR-Er'!F27</f>
        <v>0.28999999999999998</v>
      </c>
      <c r="F36" s="6" t="str">
        <f>'CATR-Er'!G27</f>
        <v>U-shaped</v>
      </c>
      <c r="G36" s="28">
        <f>'CATR-Er'!H27</f>
        <v>1.4142135623730951</v>
      </c>
      <c r="H36" s="6">
        <v>1</v>
      </c>
      <c r="I36" s="2">
        <f t="shared" si="3"/>
        <v>0.14849242404917495</v>
      </c>
      <c r="J36" s="2">
        <f t="shared" si="4"/>
        <v>0.20506096654409875</v>
      </c>
      <c r="K36" s="2">
        <f t="shared" si="4"/>
        <v>0.20506096654409875</v>
      </c>
      <c r="L36" s="11"/>
      <c r="M36" s="101">
        <f t="shared" si="1"/>
        <v>2.2049999999999993E-2</v>
      </c>
      <c r="N36" s="101">
        <f t="shared" si="2"/>
        <v>4.2049999999999983E-2</v>
      </c>
      <c r="O36" s="101">
        <f t="shared" si="2"/>
        <v>4.2049999999999983E-2</v>
      </c>
      <c r="Q36" s="90"/>
    </row>
    <row r="37" spans="1:17">
      <c r="A37" s="6" t="str">
        <f>TE!A7</f>
        <v>C1-4</v>
      </c>
      <c r="B37" s="22" t="str">
        <f>TE!B7</f>
        <v>Uncertainty of the absolute gain of the reference antenna</v>
      </c>
      <c r="C37" s="28">
        <f>TE!C7</f>
        <v>0.51961524227066314</v>
      </c>
      <c r="D37" s="28">
        <f>TE!D7</f>
        <v>0.51961524227066314</v>
      </c>
      <c r="E37" s="28">
        <f>TE!E7</f>
        <v>0.51961524227066314</v>
      </c>
      <c r="F37" s="6" t="str">
        <f>TE!F7</f>
        <v>Rectangular</v>
      </c>
      <c r="G37" s="28">
        <f>TE!G7</f>
        <v>1.7320508075688772</v>
      </c>
      <c r="H37" s="6">
        <v>1</v>
      </c>
      <c r="I37" s="2">
        <f t="shared" si="3"/>
        <v>0.3</v>
      </c>
      <c r="J37" s="2">
        <f t="shared" si="4"/>
        <v>0.3</v>
      </c>
      <c r="K37" s="2">
        <f t="shared" si="4"/>
        <v>0.3</v>
      </c>
      <c r="L37" s="11"/>
      <c r="M37" s="101">
        <f t="shared" si="1"/>
        <v>0.09</v>
      </c>
      <c r="N37" s="101">
        <f t="shared" si="2"/>
        <v>0.09</v>
      </c>
      <c r="O37" s="101">
        <f t="shared" si="2"/>
        <v>0.09</v>
      </c>
      <c r="Q37" s="90"/>
    </row>
    <row r="38" spans="1:17">
      <c r="A38" s="6" t="str">
        <f>'CATR-Er'!A29</f>
        <v>A2-8</v>
      </c>
      <c r="B38" s="22" t="str">
        <f>'CATR-Er'!B29</f>
        <v>Misalignment positioning system</v>
      </c>
      <c r="C38" s="28">
        <f>'CATR-Er'!C29</f>
        <v>0</v>
      </c>
      <c r="D38" s="28">
        <f>'CATR-Er'!D29</f>
        <v>0</v>
      </c>
      <c r="E38" s="28">
        <f>'CATR-Er'!F29</f>
        <v>0</v>
      </c>
      <c r="F38" s="6" t="str">
        <f>'CATR-Er'!G29</f>
        <v xml:space="preserve">Exp. normal </v>
      </c>
      <c r="G38" s="28">
        <f>'CATR-Er'!H29</f>
        <v>2</v>
      </c>
      <c r="H38" s="6">
        <v>1</v>
      </c>
      <c r="I38" s="2">
        <f t="shared" si="3"/>
        <v>0</v>
      </c>
      <c r="J38" s="2">
        <f t="shared" si="4"/>
        <v>0</v>
      </c>
      <c r="K38" s="2">
        <f t="shared" si="4"/>
        <v>0</v>
      </c>
      <c r="L38" s="11"/>
      <c r="M38" s="101">
        <f t="shared" si="1"/>
        <v>0</v>
      </c>
      <c r="N38" s="101">
        <f t="shared" si="2"/>
        <v>0</v>
      </c>
      <c r="O38" s="101">
        <f t="shared" si="2"/>
        <v>0</v>
      </c>
      <c r="Q38" s="90"/>
    </row>
    <row r="39" spans="1:17" ht="20.6">
      <c r="A39" s="6" t="str">
        <f>'CATR-Er'!A30</f>
        <v>A2-1b</v>
      </c>
      <c r="B39" s="22" t="str">
        <f>'CATR-Er'!B30</f>
        <v>Misalignment and pointing error of calibration antenna (for EIRP)</v>
      </c>
      <c r="C39" s="28">
        <f>'CATR-Er'!C30</f>
        <v>0</v>
      </c>
      <c r="D39" s="28">
        <f>'CATR-Er'!D30</f>
        <v>0</v>
      </c>
      <c r="E39" s="28">
        <f>'CATR-Er'!F30</f>
        <v>0</v>
      </c>
      <c r="F39" s="6" t="str">
        <f>'CATR-Er'!G30</f>
        <v>Exp. normal</v>
      </c>
      <c r="G39" s="28">
        <f>'CATR-Er'!H30</f>
        <v>2</v>
      </c>
      <c r="H39" s="6">
        <v>1</v>
      </c>
      <c r="I39" s="2">
        <f t="shared" si="3"/>
        <v>0</v>
      </c>
      <c r="J39" s="2">
        <f t="shared" si="4"/>
        <v>0</v>
      </c>
      <c r="K39" s="2">
        <f t="shared" si="4"/>
        <v>0</v>
      </c>
      <c r="L39" s="11"/>
      <c r="M39" s="101">
        <f t="shared" si="1"/>
        <v>0</v>
      </c>
      <c r="N39" s="101">
        <f t="shared" si="2"/>
        <v>0</v>
      </c>
      <c r="O39" s="101">
        <f t="shared" si="2"/>
        <v>0</v>
      </c>
      <c r="Q39" s="90"/>
    </row>
    <row r="40" spans="1:17">
      <c r="A40" s="6" t="str">
        <f>'CATR-Er'!A31</f>
        <v>A2-9</v>
      </c>
      <c r="B40" s="22" t="str">
        <f>'CATR-Er'!B31</f>
        <v>Rotary joints</v>
      </c>
      <c r="C40" s="28">
        <f>'CATR-Er'!C31</f>
        <v>0</v>
      </c>
      <c r="D40" s="28">
        <f>'CATR-Er'!D31</f>
        <v>0</v>
      </c>
      <c r="E40" s="28">
        <f>'CATR-Er'!F31</f>
        <v>0</v>
      </c>
      <c r="F40" s="6" t="str">
        <f>'CATR-Er'!G31</f>
        <v>U-shaped</v>
      </c>
      <c r="G40" s="28">
        <f>'CATR-Er'!H31</f>
        <v>1.4142135623730951</v>
      </c>
      <c r="H40" s="6">
        <v>1</v>
      </c>
      <c r="I40" s="2">
        <f t="shared" si="3"/>
        <v>0</v>
      </c>
      <c r="J40" s="2">
        <f t="shared" si="4"/>
        <v>0</v>
      </c>
      <c r="K40" s="2">
        <f t="shared" si="4"/>
        <v>0</v>
      </c>
      <c r="L40" s="11"/>
      <c r="M40" s="101">
        <f t="shared" si="1"/>
        <v>0</v>
      </c>
      <c r="N40" s="101">
        <f t="shared" si="2"/>
        <v>0</v>
      </c>
      <c r="O40" s="101">
        <f t="shared" si="2"/>
        <v>0</v>
      </c>
      <c r="Q40" s="90"/>
    </row>
    <row r="41" spans="1:17" ht="20.6">
      <c r="A41" s="6" t="str">
        <f>'CATR-Er'!A32</f>
        <v>A2-2b</v>
      </c>
      <c r="B41" s="22" t="str">
        <f>'CATR-Er'!B32</f>
        <v>Standing wave between calibration antenna and test range antenna</v>
      </c>
      <c r="C41" s="28">
        <f>'CATR-Er'!C32</f>
        <v>0.09</v>
      </c>
      <c r="D41" s="28">
        <f>'CATR-Er'!D32</f>
        <v>0.09</v>
      </c>
      <c r="E41" s="28">
        <f>'CATR-Er'!F32</f>
        <v>0.09</v>
      </c>
      <c r="F41" s="6" t="str">
        <f>'CATR-Er'!G32</f>
        <v>U-shaped</v>
      </c>
      <c r="G41" s="28">
        <f>'CATR-Er'!H32</f>
        <v>1.4142135623730951</v>
      </c>
      <c r="H41" s="6">
        <v>1</v>
      </c>
      <c r="I41" s="2">
        <f t="shared" si="3"/>
        <v>6.3639610306789274E-2</v>
      </c>
      <c r="J41" s="2">
        <f t="shared" si="4"/>
        <v>6.3639610306789274E-2</v>
      </c>
      <c r="K41" s="2">
        <f t="shared" si="4"/>
        <v>6.3639610306789274E-2</v>
      </c>
      <c r="L41" s="11"/>
      <c r="M41" s="101">
        <f t="shared" si="1"/>
        <v>4.0499999999999998E-3</v>
      </c>
      <c r="N41" s="101">
        <f t="shared" si="2"/>
        <v>4.0499999999999998E-3</v>
      </c>
      <c r="O41" s="101">
        <f t="shared" si="2"/>
        <v>4.0499999999999998E-3</v>
      </c>
      <c r="Q41" s="90"/>
    </row>
    <row r="42" spans="1:17" ht="20.6">
      <c r="A42" s="6" t="str">
        <f>'CATR-Er'!A33</f>
        <v>A2-4b</v>
      </c>
      <c r="B42" s="22" t="str">
        <f>'CATR-Er'!B33</f>
        <v>QZ ripple experienced by calibration antenna (normal test conditions)</v>
      </c>
      <c r="C42" s="28">
        <f>'CATR-Er'!C33</f>
        <v>8.9999999999999993E-3</v>
      </c>
      <c r="D42" s="28">
        <f>'CATR-Er'!D33</f>
        <v>8.9999999999999993E-3</v>
      </c>
      <c r="E42" s="28">
        <f>'CATR-Er'!F33</f>
        <v>8.9999999999999993E-3</v>
      </c>
      <c r="F42" s="6" t="str">
        <f>'CATR-Er'!G33</f>
        <v>Gaussian</v>
      </c>
      <c r="G42" s="28">
        <f>'CATR-Er'!H33</f>
        <v>1</v>
      </c>
      <c r="H42" s="6">
        <v>1</v>
      </c>
      <c r="I42" s="2">
        <f t="shared" si="3"/>
        <v>8.9999999999999993E-3</v>
      </c>
      <c r="J42" s="2">
        <f t="shared" si="4"/>
        <v>8.9999999999999993E-3</v>
      </c>
      <c r="K42" s="2">
        <f t="shared" si="4"/>
        <v>8.9999999999999993E-3</v>
      </c>
      <c r="L42" s="11"/>
      <c r="M42" s="101">
        <f t="shared" si="1"/>
        <v>8.099999999999999E-5</v>
      </c>
      <c r="N42" s="101">
        <f t="shared" si="2"/>
        <v>8.099999999999999E-5</v>
      </c>
      <c r="O42" s="101">
        <f t="shared" si="2"/>
        <v>8.099999999999999E-5</v>
      </c>
      <c r="Q42" s="90"/>
    </row>
    <row r="43" spans="1:17">
      <c r="A43" s="6" t="str">
        <f>'CATR-Er'!A34</f>
        <v>A2-11</v>
      </c>
      <c r="B43" s="22" t="str">
        <f>'CATR-Er'!B34</f>
        <v>Switching uncertainty</v>
      </c>
      <c r="C43" s="28">
        <f>'CATR-Er'!C34</f>
        <v>0.1</v>
      </c>
      <c r="D43" s="28">
        <f>'CATR-Er'!D34</f>
        <v>0.1</v>
      </c>
      <c r="E43" s="28">
        <f>'CATR-Er'!F34</f>
        <v>0.43</v>
      </c>
      <c r="F43" s="6" t="str">
        <f>'CATR-Er'!G34</f>
        <v>Rectangular</v>
      </c>
      <c r="G43" s="28">
        <f>'CATR-Er'!H34</f>
        <v>1.7320508075688772</v>
      </c>
      <c r="H43" s="6">
        <v>1</v>
      </c>
      <c r="I43" s="2">
        <f t="shared" si="3"/>
        <v>5.7735026918962581E-2</v>
      </c>
      <c r="J43" s="2">
        <f t="shared" si="4"/>
        <v>5.7735026918962581E-2</v>
      </c>
      <c r="K43" s="2">
        <f t="shared" si="4"/>
        <v>0.2482606157515391</v>
      </c>
      <c r="L43" s="11"/>
      <c r="M43" s="101">
        <f t="shared" si="1"/>
        <v>3.333333333333334E-3</v>
      </c>
      <c r="N43" s="101">
        <f t="shared" si="2"/>
        <v>3.333333333333334E-3</v>
      </c>
      <c r="O43" s="101">
        <f t="shared" si="2"/>
        <v>6.1633333333333346E-2</v>
      </c>
      <c r="Q43" s="90"/>
    </row>
    <row r="44" spans="1:17">
      <c r="A44" s="285" t="s">
        <v>172</v>
      </c>
      <c r="B44" s="285"/>
      <c r="C44" s="285"/>
      <c r="D44" s="285"/>
      <c r="E44" s="285"/>
      <c r="F44" s="285"/>
      <c r="G44" s="285"/>
      <c r="H44" s="285"/>
      <c r="I44" s="9">
        <f t="shared" ref="I44:K45" si="5">M44</f>
        <v>1.23465150278665</v>
      </c>
      <c r="J44" s="9">
        <f t="shared" si="5"/>
        <v>1.2427245605255146</v>
      </c>
      <c r="K44" s="9">
        <f t="shared" si="5"/>
        <v>2.3415946133635797</v>
      </c>
      <c r="L44" s="4"/>
      <c r="M44" s="101">
        <f>(SUM(M24:M43))^0.5</f>
        <v>1.23465150278665</v>
      </c>
      <c r="N44" s="101">
        <f>(SUM(N24:N43))^0.5</f>
        <v>1.2427245605255146</v>
      </c>
      <c r="O44" s="101">
        <f>(SUM(O24:O43))^0.5</f>
        <v>2.3415946133635797</v>
      </c>
      <c r="Q44" s="90"/>
    </row>
    <row r="45" spans="1:17">
      <c r="A45" s="285" t="s">
        <v>173</v>
      </c>
      <c r="B45" s="285"/>
      <c r="C45" s="285"/>
      <c r="D45" s="285"/>
      <c r="E45" s="285"/>
      <c r="F45" s="285"/>
      <c r="G45" s="285"/>
      <c r="H45" s="285"/>
      <c r="I45" s="9">
        <f t="shared" si="5"/>
        <v>2.4199169454618339</v>
      </c>
      <c r="J45" s="9">
        <f t="shared" si="5"/>
        <v>2.4357401386300084</v>
      </c>
      <c r="K45" s="9">
        <f t="shared" si="5"/>
        <v>4.5895254421926159</v>
      </c>
      <c r="L45" s="4"/>
      <c r="M45" s="101">
        <f>M44*1.96</f>
        <v>2.4199169454618339</v>
      </c>
      <c r="N45" s="101">
        <f>N44*1.96</f>
        <v>2.4357401386300084</v>
      </c>
      <c r="O45" s="101">
        <f>O44*1.96</f>
        <v>4.5895254421926159</v>
      </c>
      <c r="Q45" s="90"/>
    </row>
    <row r="46" spans="1:17">
      <c r="A46" s="328" t="s">
        <v>200</v>
      </c>
      <c r="B46" s="328"/>
      <c r="C46" s="328"/>
      <c r="D46" s="328"/>
      <c r="E46" s="328"/>
      <c r="F46" s="328"/>
      <c r="G46" s="328"/>
      <c r="H46" s="328"/>
      <c r="I46" s="17">
        <v>1.2</v>
      </c>
      <c r="J46" s="17">
        <v>1.2</v>
      </c>
      <c r="K46" s="17">
        <v>1.2</v>
      </c>
      <c r="L46" s="4"/>
      <c r="Q46" s="90"/>
    </row>
    <row r="47" spans="1:17">
      <c r="A47" s="328" t="s">
        <v>44</v>
      </c>
      <c r="B47" s="328"/>
      <c r="C47" s="328"/>
      <c r="D47" s="328"/>
      <c r="E47" s="328"/>
      <c r="F47" s="328"/>
      <c r="G47" s="328"/>
      <c r="H47" s="328"/>
      <c r="I47" s="17">
        <f>((I45^2)+(I46^2))^0.5</f>
        <v>2.7011105166085545</v>
      </c>
      <c r="J47" s="17">
        <f t="shared" ref="J47:K47" si="6">((J45^2)+(J46^2))^0.5</f>
        <v>2.7152955682454412</v>
      </c>
      <c r="K47" s="17">
        <f t="shared" si="6"/>
        <v>4.7438111033780981</v>
      </c>
      <c r="L47" s="4"/>
      <c r="Q47" s="90"/>
    </row>
    <row r="50" spans="1:17" s="53" customFormat="1">
      <c r="A50" s="51"/>
      <c r="B50" s="51"/>
      <c r="C50" s="77"/>
      <c r="D50" s="77"/>
      <c r="E50" s="77"/>
      <c r="F50" s="51"/>
      <c r="G50" s="77"/>
      <c r="H50" s="51"/>
      <c r="I50" s="77"/>
      <c r="J50" s="77"/>
      <c r="K50" s="77"/>
      <c r="M50" s="112"/>
      <c r="N50" s="112"/>
      <c r="O50" s="112"/>
      <c r="Q50" s="18"/>
    </row>
    <row r="51" spans="1:17" ht="11.25" customHeight="1">
      <c r="A51" s="329" t="s">
        <v>299</v>
      </c>
      <c r="B51" s="330"/>
      <c r="C51" s="330"/>
      <c r="D51" s="330"/>
      <c r="E51" s="330"/>
      <c r="F51" s="330"/>
      <c r="G51" s="330"/>
      <c r="H51" s="330"/>
      <c r="I51" s="330"/>
      <c r="J51" s="330"/>
      <c r="K51" s="331"/>
      <c r="M51" s="297" t="s">
        <v>31</v>
      </c>
      <c r="N51" s="297"/>
      <c r="O51" s="297"/>
      <c r="Q51" s="90"/>
    </row>
    <row r="52" spans="1:17" ht="11.25" customHeight="1">
      <c r="A52" s="240" t="s">
        <v>0</v>
      </c>
      <c r="B52" s="240" t="s">
        <v>1</v>
      </c>
      <c r="C52" s="256" t="s">
        <v>225</v>
      </c>
      <c r="D52" s="257"/>
      <c r="E52" s="258"/>
      <c r="F52" s="240" t="s">
        <v>2</v>
      </c>
      <c r="G52" s="249" t="s">
        <v>3</v>
      </c>
      <c r="H52" s="287" t="s">
        <v>4</v>
      </c>
      <c r="I52" s="304" t="s">
        <v>171</v>
      </c>
      <c r="J52" s="305"/>
      <c r="K52" s="306"/>
      <c r="L52" s="10"/>
      <c r="M52" s="297"/>
      <c r="N52" s="297"/>
      <c r="O52" s="297"/>
      <c r="Q52" s="90"/>
    </row>
    <row r="53" spans="1:17" ht="20.6">
      <c r="A53" s="240"/>
      <c r="B53" s="240"/>
      <c r="C53" s="85" t="s">
        <v>263</v>
      </c>
      <c r="D53" s="85" t="s">
        <v>262</v>
      </c>
      <c r="E53" s="7" t="s">
        <v>253</v>
      </c>
      <c r="F53" s="240"/>
      <c r="G53" s="249"/>
      <c r="H53" s="287"/>
      <c r="I53" s="85" t="s">
        <v>263</v>
      </c>
      <c r="J53" s="85" t="s">
        <v>262</v>
      </c>
      <c r="K53" s="7" t="s">
        <v>253</v>
      </c>
      <c r="L53" s="34"/>
      <c r="M53" s="297"/>
      <c r="N53" s="297"/>
      <c r="O53" s="297"/>
      <c r="Q53" s="90"/>
    </row>
    <row r="54" spans="1:17" ht="11.25" customHeight="1">
      <c r="A54" s="292" t="s">
        <v>164</v>
      </c>
      <c r="B54" s="293"/>
      <c r="C54" s="293"/>
      <c r="D54" s="293"/>
      <c r="E54" s="293"/>
      <c r="F54" s="293"/>
      <c r="G54" s="293"/>
      <c r="H54" s="293"/>
      <c r="I54" s="293"/>
      <c r="J54" s="293"/>
      <c r="K54" s="294"/>
      <c r="L54" s="8"/>
      <c r="M54" s="110"/>
      <c r="N54" s="110"/>
      <c r="O54" s="110"/>
      <c r="Q54" s="90"/>
    </row>
    <row r="55" spans="1:17" ht="20.6">
      <c r="A55" s="6" t="str">
        <f>TE!A8</f>
        <v>C1-7</v>
      </c>
      <c r="B55" s="22" t="str">
        <f>TE!B8</f>
        <v>RF power measurement equipment (e.g. spectrum analyzer, power meter, mixer) – low power (UEM, absolute ACLR)</v>
      </c>
      <c r="C55" s="28">
        <f>TE!C8</f>
        <v>0.9</v>
      </c>
      <c r="D55" s="28">
        <f>TE!D8</f>
        <v>0.9</v>
      </c>
      <c r="E55" s="28">
        <f>TE!E8</f>
        <v>2</v>
      </c>
      <c r="F55" s="6" t="str">
        <f>TE!F8</f>
        <v xml:space="preserve"> Gaussian</v>
      </c>
      <c r="G55" s="28">
        <f>TE!G8</f>
        <v>1</v>
      </c>
      <c r="H55" s="142">
        <v>1</v>
      </c>
      <c r="I55" s="2">
        <f t="shared" ref="I55:K57" si="7">C55/$G55</f>
        <v>0.9</v>
      </c>
      <c r="J55" s="2">
        <f t="shared" si="7"/>
        <v>0.9</v>
      </c>
      <c r="K55" s="2">
        <f t="shared" si="7"/>
        <v>2</v>
      </c>
      <c r="L55" s="5"/>
      <c r="M55" s="101">
        <f t="shared" ref="M55:O57" si="8">I55^2</f>
        <v>0.81</v>
      </c>
      <c r="N55" s="101">
        <f t="shared" si="8"/>
        <v>0.81</v>
      </c>
      <c r="O55" s="101">
        <f t="shared" si="8"/>
        <v>4</v>
      </c>
      <c r="Q55" s="90"/>
    </row>
    <row r="56" spans="1:17">
      <c r="A56" s="6" t="str">
        <f>'Reverb-Er'!A7</f>
        <v>A6-1</v>
      </c>
      <c r="B56" s="22" t="str">
        <f>'Reverb-Er'!B7</f>
        <v>Impedance mismatch in the receiving chain</v>
      </c>
      <c r="C56" s="28">
        <f>'Reverb-Er'!C7</f>
        <v>0.2</v>
      </c>
      <c r="D56" s="28">
        <f>'Reverb-Er'!D7</f>
        <v>0.2</v>
      </c>
      <c r="E56" s="28">
        <f>'Reverb-Er'!E7</f>
        <v>0.2</v>
      </c>
      <c r="F56" s="6" t="str">
        <f>'Reverb-Er'!F7</f>
        <v>U-shaped</v>
      </c>
      <c r="G56" s="28">
        <f>'Reverb-Er'!G7</f>
        <v>1.4142135623730951</v>
      </c>
      <c r="H56" s="142">
        <v>1</v>
      </c>
      <c r="I56" s="2">
        <f t="shared" si="7"/>
        <v>0.1414213562373095</v>
      </c>
      <c r="J56" s="2">
        <f t="shared" si="7"/>
        <v>0.1414213562373095</v>
      </c>
      <c r="K56" s="2">
        <f t="shared" si="7"/>
        <v>0.1414213562373095</v>
      </c>
      <c r="L56" s="5"/>
      <c r="M56" s="101">
        <f t="shared" si="8"/>
        <v>0.02</v>
      </c>
      <c r="N56" s="101">
        <f t="shared" si="8"/>
        <v>0.02</v>
      </c>
      <c r="O56" s="101">
        <f t="shared" si="8"/>
        <v>0.02</v>
      </c>
      <c r="Q56" s="90"/>
    </row>
    <row r="57" spans="1:17">
      <c r="A57" s="6" t="str">
        <f>'Reverb-Er'!A8</f>
        <v>A6-2</v>
      </c>
      <c r="B57" s="22" t="str">
        <f>'Reverb-Er'!B8</f>
        <v>Random uncertainty</v>
      </c>
      <c r="C57" s="28">
        <f>'Reverb-Er'!C8</f>
        <v>0.1</v>
      </c>
      <c r="D57" s="28">
        <f>'Reverb-Er'!D8</f>
        <v>0.1</v>
      </c>
      <c r="E57" s="28">
        <f>'Reverb-Er'!E8</f>
        <v>0.1</v>
      </c>
      <c r="F57" s="6" t="str">
        <f>'Reverb-Er'!F8</f>
        <v>Rectangular</v>
      </c>
      <c r="G57" s="28">
        <f>'Reverb-Er'!G8</f>
        <v>1.7320508075688772</v>
      </c>
      <c r="H57" s="142">
        <v>1</v>
      </c>
      <c r="I57" s="2">
        <f t="shared" si="7"/>
        <v>5.7735026918962581E-2</v>
      </c>
      <c r="J57" s="2">
        <f t="shared" si="7"/>
        <v>5.7735026918962581E-2</v>
      </c>
      <c r="K57" s="2">
        <f t="shared" si="7"/>
        <v>5.7735026918962581E-2</v>
      </c>
      <c r="L57" s="5"/>
      <c r="M57" s="101">
        <f t="shared" si="8"/>
        <v>3.333333333333334E-3</v>
      </c>
      <c r="N57" s="101">
        <f t="shared" si="8"/>
        <v>3.333333333333334E-3</v>
      </c>
      <c r="O57" s="101">
        <f t="shared" si="8"/>
        <v>3.333333333333334E-3</v>
      </c>
      <c r="Q57" s="90"/>
    </row>
    <row r="58" spans="1:17" ht="11.25" customHeight="1">
      <c r="A58" s="282" t="s">
        <v>11</v>
      </c>
      <c r="B58" s="283"/>
      <c r="C58" s="283"/>
      <c r="D58" s="283"/>
      <c r="E58" s="283"/>
      <c r="F58" s="283"/>
      <c r="G58" s="283"/>
      <c r="H58" s="283"/>
      <c r="I58" s="283"/>
      <c r="J58" s="283"/>
      <c r="K58" s="284"/>
      <c r="L58" s="5"/>
      <c r="M58" s="110"/>
      <c r="N58" s="110"/>
      <c r="O58" s="110"/>
      <c r="Q58" s="90"/>
    </row>
    <row r="59" spans="1:17">
      <c r="A59" s="6" t="str">
        <f>'Reverb-Er'!A10</f>
        <v>A6-3</v>
      </c>
      <c r="B59" s="22" t="str">
        <f>'Reverb-Er'!B10</f>
        <v>Reference antenna radiation efficiency</v>
      </c>
      <c r="C59" s="28">
        <f>'Reverb-Er'!C10</f>
        <v>0.3</v>
      </c>
      <c r="D59" s="28">
        <f>'Reverb-Er'!D10</f>
        <v>0.3</v>
      </c>
      <c r="E59" s="28">
        <f>'Reverb-Er'!E10</f>
        <v>0.3</v>
      </c>
      <c r="F59" s="6" t="str">
        <f>'Reverb-Er'!F10</f>
        <v>Gaussian</v>
      </c>
      <c r="G59" s="28">
        <f>'Reverb-Er'!G10</f>
        <v>1</v>
      </c>
      <c r="H59" s="6">
        <f>'Reverb-Er'!H10</f>
        <v>1</v>
      </c>
      <c r="I59" s="2">
        <f t="shared" ref="I59:K64" si="9">C59/$G59</f>
        <v>0.3</v>
      </c>
      <c r="J59" s="2">
        <f t="shared" si="9"/>
        <v>0.3</v>
      </c>
      <c r="K59" s="2">
        <f t="shared" si="9"/>
        <v>0.3</v>
      </c>
      <c r="L59" s="5"/>
      <c r="M59" s="101">
        <f t="shared" ref="M59:O64" si="10">I59^2</f>
        <v>0.09</v>
      </c>
      <c r="N59" s="101">
        <f t="shared" si="10"/>
        <v>0.09</v>
      </c>
      <c r="O59" s="101">
        <f t="shared" si="10"/>
        <v>0.09</v>
      </c>
      <c r="Q59" s="90"/>
    </row>
    <row r="60" spans="1:17" ht="20.6">
      <c r="A60" s="6" t="str">
        <f>'Reverb-Er'!A11</f>
        <v>A6-4</v>
      </c>
      <c r="B60" s="22" t="str">
        <f>'Reverb-Er'!B11</f>
        <v>Mean value estimation of reference antenna mismatch efficiency</v>
      </c>
      <c r="C60" s="28">
        <f>'Reverb-Er'!C11</f>
        <v>0.27</v>
      </c>
      <c r="D60" s="28">
        <f>'Reverb-Er'!D11</f>
        <v>0.27</v>
      </c>
      <c r="E60" s="28">
        <f>'Reverb-Er'!E11</f>
        <v>0.27</v>
      </c>
      <c r="F60" s="6" t="str">
        <f>'Reverb-Er'!F11</f>
        <v>Gaussian</v>
      </c>
      <c r="G60" s="28">
        <f>'Reverb-Er'!G11</f>
        <v>1</v>
      </c>
      <c r="H60" s="6">
        <f>'Reverb-Er'!H11</f>
        <v>1</v>
      </c>
      <c r="I60" s="2">
        <f t="shared" si="9"/>
        <v>0.27</v>
      </c>
      <c r="J60" s="2">
        <f t="shared" si="9"/>
        <v>0.27</v>
      </c>
      <c r="K60" s="2">
        <f t="shared" si="9"/>
        <v>0.27</v>
      </c>
      <c r="L60" s="5"/>
      <c r="M60" s="101">
        <f t="shared" si="10"/>
        <v>7.2900000000000006E-2</v>
      </c>
      <c r="N60" s="101">
        <f t="shared" si="10"/>
        <v>7.2900000000000006E-2</v>
      </c>
      <c r="O60" s="101">
        <f t="shared" si="10"/>
        <v>7.2900000000000006E-2</v>
      </c>
      <c r="Q60" s="90"/>
    </row>
    <row r="61" spans="1:17">
      <c r="A61" s="6" t="str">
        <f>TE!A6</f>
        <v>C1-3</v>
      </c>
      <c r="B61" s="22" t="str">
        <f>TE!B6</f>
        <v>Uncertainty of the network analyzer</v>
      </c>
      <c r="C61" s="28">
        <f>TE!C6</f>
        <v>0.3</v>
      </c>
      <c r="D61" s="28">
        <f>TE!D6</f>
        <v>0.3</v>
      </c>
      <c r="E61" s="28">
        <f>TE!E6</f>
        <v>0.85</v>
      </c>
      <c r="F61" s="6" t="str">
        <f>TE!F6</f>
        <v>Gaussian</v>
      </c>
      <c r="G61" s="28">
        <f>TE!G6</f>
        <v>1</v>
      </c>
      <c r="H61" s="6">
        <f>TE!H6</f>
        <v>0.3</v>
      </c>
      <c r="I61" s="2">
        <f t="shared" si="9"/>
        <v>0.3</v>
      </c>
      <c r="J61" s="2">
        <f t="shared" si="9"/>
        <v>0.3</v>
      </c>
      <c r="K61" s="2">
        <f t="shared" si="9"/>
        <v>0.85</v>
      </c>
      <c r="L61" s="5"/>
      <c r="M61" s="101">
        <f t="shared" si="10"/>
        <v>0.09</v>
      </c>
      <c r="N61" s="101">
        <f t="shared" si="10"/>
        <v>0.09</v>
      </c>
      <c r="O61" s="101">
        <f t="shared" si="10"/>
        <v>0.72249999999999992</v>
      </c>
      <c r="Q61" s="90"/>
    </row>
    <row r="62" spans="1:17">
      <c r="A62" s="6" t="str">
        <f>'Reverb-Er'!A13</f>
        <v>A6-5</v>
      </c>
      <c r="B62" s="22" t="str">
        <f>'Reverb-Er'!B13</f>
        <v>Influence of the reference antenna feed cable</v>
      </c>
      <c r="C62" s="28">
        <f>'Reverb-Er'!C13</f>
        <v>0.2</v>
      </c>
      <c r="D62" s="28">
        <f>'Reverb-Er'!D13</f>
        <v>0.2</v>
      </c>
      <c r="E62" s="28">
        <f>'Reverb-Er'!E13</f>
        <v>0.2</v>
      </c>
      <c r="F62" s="6" t="str">
        <f>'Reverb-Er'!F13</f>
        <v>Gaussian</v>
      </c>
      <c r="G62" s="28">
        <f>'Reverb-Er'!G13</f>
        <v>1</v>
      </c>
      <c r="H62" s="6">
        <f>'Reverb-Er'!H13</f>
        <v>1</v>
      </c>
      <c r="I62" s="2">
        <f t="shared" si="9"/>
        <v>0.2</v>
      </c>
      <c r="J62" s="2">
        <f t="shared" si="9"/>
        <v>0.2</v>
      </c>
      <c r="K62" s="2">
        <f t="shared" si="9"/>
        <v>0.2</v>
      </c>
      <c r="L62" s="5"/>
      <c r="M62" s="101">
        <f t="shared" si="10"/>
        <v>4.0000000000000008E-2</v>
      </c>
      <c r="N62" s="101">
        <f t="shared" si="10"/>
        <v>4.0000000000000008E-2</v>
      </c>
      <c r="O62" s="101">
        <f t="shared" si="10"/>
        <v>4.0000000000000008E-2</v>
      </c>
      <c r="Q62" s="90"/>
    </row>
    <row r="63" spans="1:17">
      <c r="A63" s="6" t="str">
        <f>'Reverb-Er'!A14</f>
        <v>A6-6</v>
      </c>
      <c r="B63" s="22" t="str">
        <f>'Reverb-Er'!B14</f>
        <v>Mean value estimation of transfer function</v>
      </c>
      <c r="C63" s="28">
        <f>'Reverb-Er'!C14</f>
        <v>0.27</v>
      </c>
      <c r="D63" s="28">
        <f>'Reverb-Er'!D14</f>
        <v>0.27</v>
      </c>
      <c r="E63" s="28">
        <f>'Reverb-Er'!E14</f>
        <v>0.27</v>
      </c>
      <c r="F63" s="6" t="str">
        <f>'Reverb-Er'!F14</f>
        <v>Gaussian</v>
      </c>
      <c r="G63" s="28">
        <f>'Reverb-Er'!G14</f>
        <v>1</v>
      </c>
      <c r="H63" s="6">
        <f>'Reverb-Er'!H14</f>
        <v>1</v>
      </c>
      <c r="I63" s="2">
        <f t="shared" si="9"/>
        <v>0.27</v>
      </c>
      <c r="J63" s="2">
        <f t="shared" si="9"/>
        <v>0.27</v>
      </c>
      <c r="K63" s="2">
        <f t="shared" si="9"/>
        <v>0.27</v>
      </c>
      <c r="L63" s="5"/>
      <c r="M63" s="101">
        <f t="shared" si="10"/>
        <v>7.2900000000000006E-2</v>
      </c>
      <c r="N63" s="101">
        <f t="shared" si="10"/>
        <v>7.2900000000000006E-2</v>
      </c>
      <c r="O63" s="101">
        <f t="shared" si="10"/>
        <v>7.2900000000000006E-2</v>
      </c>
      <c r="Q63" s="90"/>
    </row>
    <row r="64" spans="1:17">
      <c r="A64" s="6" t="str">
        <f>'Reverb-Er'!A15</f>
        <v>A6-7</v>
      </c>
      <c r="B64" s="22" t="str">
        <f>'Reverb-Er'!B15</f>
        <v>Uniformity of transfer function</v>
      </c>
      <c r="C64" s="28">
        <f>'Reverb-Er'!C15</f>
        <v>0.5</v>
      </c>
      <c r="D64" s="28">
        <f>'Reverb-Er'!D15</f>
        <v>0.5</v>
      </c>
      <c r="E64" s="28">
        <f>'Reverb-Er'!E15</f>
        <v>0.5</v>
      </c>
      <c r="F64" s="6" t="str">
        <f>'Reverb-Er'!F15</f>
        <v>Gaussian</v>
      </c>
      <c r="G64" s="28">
        <f>'Reverb-Er'!G15</f>
        <v>1</v>
      </c>
      <c r="H64" s="6">
        <f>'Reverb-Er'!H15</f>
        <v>1</v>
      </c>
      <c r="I64" s="2">
        <f t="shared" si="9"/>
        <v>0.5</v>
      </c>
      <c r="J64" s="2">
        <f t="shared" si="9"/>
        <v>0.5</v>
      </c>
      <c r="K64" s="2">
        <f t="shared" si="9"/>
        <v>0.5</v>
      </c>
      <c r="L64" s="5"/>
      <c r="M64" s="101">
        <f t="shared" si="10"/>
        <v>0.25</v>
      </c>
      <c r="N64" s="101">
        <f t="shared" si="10"/>
        <v>0.25</v>
      </c>
      <c r="O64" s="101">
        <f t="shared" si="10"/>
        <v>0.25</v>
      </c>
      <c r="Q64" s="90"/>
    </row>
    <row r="65" spans="1:17">
      <c r="A65" s="285" t="s">
        <v>172</v>
      </c>
      <c r="B65" s="285"/>
      <c r="C65" s="285"/>
      <c r="D65" s="285"/>
      <c r="E65" s="285"/>
      <c r="F65" s="285"/>
      <c r="G65" s="285"/>
      <c r="H65" s="285"/>
      <c r="I65" s="9">
        <f>M65</f>
        <v>1.2037995403443771</v>
      </c>
      <c r="J65" s="9">
        <f>N65</f>
        <v>1.2037995403443771</v>
      </c>
      <c r="K65" s="9">
        <f>O65</f>
        <v>2.2960037746775011</v>
      </c>
      <c r="L65" s="12"/>
      <c r="M65" s="101">
        <f>(SUM(M55:M64))^0.5</f>
        <v>1.2037995403443771</v>
      </c>
      <c r="N65" s="101">
        <f>(SUM(N55:N64))^0.5</f>
        <v>1.2037995403443771</v>
      </c>
      <c r="O65" s="101">
        <f>(SUM(O55:O64))^0.5</f>
        <v>2.2960037746775011</v>
      </c>
      <c r="Q65" s="90"/>
    </row>
    <row r="66" spans="1:17">
      <c r="A66" s="285" t="s">
        <v>173</v>
      </c>
      <c r="B66" s="285"/>
      <c r="C66" s="285"/>
      <c r="D66" s="285"/>
      <c r="E66" s="285"/>
      <c r="F66" s="285"/>
      <c r="G66" s="285"/>
      <c r="H66" s="285"/>
      <c r="I66" s="9">
        <f t="shared" ref="I66" si="11">M66</f>
        <v>2.3594470990749792</v>
      </c>
      <c r="J66" s="9">
        <f>N66</f>
        <v>2.3594470990749792</v>
      </c>
      <c r="K66" s="9">
        <f>O66</f>
        <v>4.5001673983679016</v>
      </c>
      <c r="L66" s="12"/>
      <c r="M66" s="101">
        <f>M65*1.96</f>
        <v>2.3594470990749792</v>
      </c>
      <c r="N66" s="101">
        <f>N65*1.96</f>
        <v>2.3594470990749792</v>
      </c>
      <c r="O66" s="101">
        <f>O65*1.96</f>
        <v>4.5001673983679016</v>
      </c>
      <c r="Q66" s="90"/>
    </row>
    <row r="67" spans="1:17">
      <c r="Q67" s="15"/>
    </row>
    <row r="68" spans="1:17">
      <c r="Q68" s="15"/>
    </row>
    <row r="69" spans="1:17" s="53" customFormat="1">
      <c r="A69" s="279" t="s">
        <v>29</v>
      </c>
      <c r="B69" s="279"/>
      <c r="C69" s="279"/>
      <c r="D69" s="279"/>
      <c r="E69" s="279"/>
      <c r="F69" s="279"/>
      <c r="G69" s="279"/>
      <c r="H69" s="279"/>
      <c r="I69" s="279"/>
      <c r="J69" s="279"/>
      <c r="M69" s="276" t="s">
        <v>31</v>
      </c>
      <c r="N69" s="276"/>
      <c r="O69" s="112"/>
      <c r="Q69" s="108"/>
    </row>
    <row r="70" spans="1:17" s="53" customFormat="1">
      <c r="A70" s="271" t="s">
        <v>0</v>
      </c>
      <c r="B70" s="339" t="s">
        <v>1</v>
      </c>
      <c r="C70" s="277" t="s">
        <v>225</v>
      </c>
      <c r="D70" s="277"/>
      <c r="E70" s="65"/>
      <c r="F70" s="271" t="s">
        <v>2</v>
      </c>
      <c r="G70" s="277" t="s">
        <v>3</v>
      </c>
      <c r="H70" s="278" t="s">
        <v>181</v>
      </c>
      <c r="I70" s="277" t="s">
        <v>171</v>
      </c>
      <c r="J70" s="277"/>
      <c r="K70" s="66"/>
      <c r="L70" s="62"/>
      <c r="M70" s="276"/>
      <c r="N70" s="276"/>
      <c r="O70" s="112"/>
      <c r="Q70" s="108"/>
    </row>
    <row r="71" spans="1:17" s="53" customFormat="1" ht="20.6">
      <c r="A71" s="271"/>
      <c r="B71" s="339"/>
      <c r="C71" s="59" t="s">
        <v>152</v>
      </c>
      <c r="D71" s="59" t="s">
        <v>153</v>
      </c>
      <c r="E71" s="59"/>
      <c r="F71" s="271"/>
      <c r="G71" s="277"/>
      <c r="H71" s="278"/>
      <c r="I71" s="59" t="s">
        <v>152</v>
      </c>
      <c r="J71" s="59" t="s">
        <v>153</v>
      </c>
      <c r="K71" s="60"/>
      <c r="L71" s="56"/>
      <c r="M71" s="276"/>
      <c r="N71" s="276"/>
      <c r="O71" s="112"/>
      <c r="Q71" s="108"/>
    </row>
    <row r="72" spans="1:17" s="53" customFormat="1">
      <c r="A72" s="281" t="s">
        <v>164</v>
      </c>
      <c r="B72" s="281"/>
      <c r="C72" s="281"/>
      <c r="D72" s="281"/>
      <c r="E72" s="281"/>
      <c r="F72" s="281"/>
      <c r="G72" s="281"/>
      <c r="H72" s="281"/>
      <c r="I72" s="281"/>
      <c r="J72" s="281"/>
      <c r="K72" s="54"/>
      <c r="L72" s="54"/>
      <c r="M72" s="102"/>
      <c r="N72" s="102"/>
      <c r="O72" s="97"/>
      <c r="Q72" s="108"/>
    </row>
    <row r="73" spans="1:17" s="53" customFormat="1">
      <c r="A73" s="271" t="s">
        <v>172</v>
      </c>
      <c r="B73" s="271"/>
      <c r="C73" s="271"/>
      <c r="D73" s="271"/>
      <c r="E73" s="271"/>
      <c r="F73" s="271"/>
      <c r="G73" s="271"/>
      <c r="H73" s="271"/>
      <c r="I73" s="65">
        <f>'In-band TRP'!J111</f>
        <v>0</v>
      </c>
      <c r="J73" s="65">
        <f>'In-band TRP'!L111</f>
        <v>0</v>
      </c>
      <c r="K73" s="66"/>
      <c r="L73" s="66"/>
      <c r="M73" s="98"/>
      <c r="N73" s="98"/>
      <c r="O73" s="125"/>
      <c r="Q73" s="108"/>
    </row>
    <row r="74" spans="1:17" s="53" customFormat="1">
      <c r="C74" s="61"/>
      <c r="D74" s="61"/>
      <c r="E74" s="61"/>
      <c r="G74" s="61"/>
      <c r="I74" s="61"/>
      <c r="J74" s="61"/>
      <c r="K74" s="61"/>
      <c r="M74" s="97"/>
      <c r="N74" s="97"/>
      <c r="O74" s="97"/>
      <c r="Q74" s="108"/>
    </row>
    <row r="75" spans="1:17" s="53" customFormat="1">
      <c r="A75" s="280" t="s">
        <v>34</v>
      </c>
      <c r="B75" s="280"/>
      <c r="C75" s="280"/>
      <c r="D75" s="280"/>
      <c r="E75" s="280"/>
      <c r="F75" s="280"/>
      <c r="G75" s="280"/>
      <c r="H75" s="280"/>
      <c r="I75" s="280"/>
      <c r="J75" s="280"/>
      <c r="K75" s="67"/>
      <c r="L75" s="67"/>
      <c r="M75" s="276" t="s">
        <v>31</v>
      </c>
      <c r="N75" s="276"/>
      <c r="O75" s="112"/>
      <c r="Q75" s="108"/>
    </row>
    <row r="76" spans="1:17" s="53" customFormat="1">
      <c r="A76" s="271" t="s">
        <v>0</v>
      </c>
      <c r="B76" s="339" t="s">
        <v>1</v>
      </c>
      <c r="C76" s="277" t="s">
        <v>225</v>
      </c>
      <c r="D76" s="277"/>
      <c r="E76" s="65"/>
      <c r="F76" s="271" t="s">
        <v>2</v>
      </c>
      <c r="G76" s="277" t="s">
        <v>3</v>
      </c>
      <c r="H76" s="278" t="s">
        <v>181</v>
      </c>
      <c r="I76" s="277" t="s">
        <v>171</v>
      </c>
      <c r="J76" s="277"/>
      <c r="K76" s="66"/>
      <c r="L76" s="62"/>
      <c r="M76" s="276"/>
      <c r="N76" s="276"/>
      <c r="O76" s="112"/>
      <c r="Q76" s="108"/>
    </row>
    <row r="77" spans="1:17" s="53" customFormat="1" ht="20.6">
      <c r="A77" s="271"/>
      <c r="B77" s="339"/>
      <c r="C77" s="59" t="s">
        <v>152</v>
      </c>
      <c r="D77" s="59" t="s">
        <v>153</v>
      </c>
      <c r="E77" s="59"/>
      <c r="F77" s="271"/>
      <c r="G77" s="277"/>
      <c r="H77" s="278"/>
      <c r="I77" s="59" t="s">
        <v>152</v>
      </c>
      <c r="J77" s="59" t="s">
        <v>153</v>
      </c>
      <c r="K77" s="60"/>
      <c r="L77" s="56"/>
      <c r="M77" s="276"/>
      <c r="N77" s="276"/>
      <c r="O77" s="112"/>
      <c r="Q77" s="108"/>
    </row>
    <row r="78" spans="1:17" s="53" customFormat="1">
      <c r="A78" s="270" t="s">
        <v>164</v>
      </c>
      <c r="B78" s="270"/>
      <c r="C78" s="270"/>
      <c r="D78" s="270"/>
      <c r="E78" s="270"/>
      <c r="F78" s="270"/>
      <c r="G78" s="270"/>
      <c r="H78" s="270"/>
      <c r="I78" s="270"/>
      <c r="J78" s="270"/>
      <c r="K78" s="51"/>
      <c r="L78" s="51"/>
      <c r="M78" s="102"/>
      <c r="N78" s="102"/>
      <c r="O78" s="97"/>
      <c r="Q78" s="108"/>
    </row>
    <row r="79" spans="1:17" s="53" customFormat="1">
      <c r="A79" s="270" t="s">
        <v>33</v>
      </c>
      <c r="B79" s="270"/>
      <c r="C79" s="270"/>
      <c r="D79" s="270"/>
      <c r="E79" s="270"/>
      <c r="F79" s="270"/>
      <c r="G79" s="270"/>
      <c r="H79" s="270"/>
      <c r="I79" s="270"/>
      <c r="J79" s="270"/>
      <c r="K79" s="51"/>
      <c r="L79" s="51"/>
      <c r="M79" s="99">
        <f>I79^2</f>
        <v>0</v>
      </c>
      <c r="N79" s="99">
        <f>J79^2</f>
        <v>0</v>
      </c>
      <c r="O79" s="112"/>
      <c r="Q79" s="108"/>
    </row>
    <row r="80" spans="1:17" s="53" customFormat="1">
      <c r="C80" s="61"/>
      <c r="D80" s="61"/>
      <c r="E80" s="61"/>
      <c r="G80" s="61"/>
      <c r="I80" s="61"/>
      <c r="J80" s="61"/>
      <c r="K80" s="61"/>
      <c r="M80" s="97"/>
      <c r="N80" s="97"/>
      <c r="O80" s="97"/>
      <c r="Q80" s="108"/>
    </row>
    <row r="81" spans="1:17" s="53" customFormat="1">
      <c r="A81" s="279" t="s">
        <v>39</v>
      </c>
      <c r="B81" s="279"/>
      <c r="C81" s="279"/>
      <c r="D81" s="279"/>
      <c r="E81" s="279"/>
      <c r="F81" s="279"/>
      <c r="G81" s="279"/>
      <c r="H81" s="279"/>
      <c r="I81" s="279"/>
      <c r="J81" s="279"/>
      <c r="M81" s="276" t="s">
        <v>31</v>
      </c>
      <c r="N81" s="276"/>
      <c r="O81" s="112"/>
      <c r="Q81" s="108"/>
    </row>
    <row r="82" spans="1:17" s="53" customFormat="1">
      <c r="A82" s="271" t="s">
        <v>0</v>
      </c>
      <c r="B82" s="339" t="s">
        <v>1</v>
      </c>
      <c r="C82" s="277" t="s">
        <v>225</v>
      </c>
      <c r="D82" s="277"/>
      <c r="E82" s="65"/>
      <c r="F82" s="271" t="s">
        <v>2</v>
      </c>
      <c r="G82" s="277" t="s">
        <v>3</v>
      </c>
      <c r="H82" s="278" t="s">
        <v>181</v>
      </c>
      <c r="I82" s="277" t="s">
        <v>171</v>
      </c>
      <c r="J82" s="277"/>
      <c r="K82" s="66"/>
      <c r="M82" s="276"/>
      <c r="N82" s="276"/>
      <c r="O82" s="112"/>
      <c r="Q82" s="108"/>
    </row>
    <row r="83" spans="1:17" s="53" customFormat="1" ht="20.6">
      <c r="A83" s="271"/>
      <c r="B83" s="339"/>
      <c r="C83" s="59" t="s">
        <v>152</v>
      </c>
      <c r="D83" s="59" t="s">
        <v>153</v>
      </c>
      <c r="E83" s="59"/>
      <c r="F83" s="271"/>
      <c r="G83" s="277"/>
      <c r="H83" s="278"/>
      <c r="I83" s="59" t="s">
        <v>152</v>
      </c>
      <c r="J83" s="59" t="s">
        <v>153</v>
      </c>
      <c r="K83" s="60"/>
      <c r="M83" s="276"/>
      <c r="N83" s="276"/>
      <c r="O83" s="112"/>
      <c r="Q83" s="108"/>
    </row>
    <row r="84" spans="1:17" s="53" customFormat="1">
      <c r="A84" s="270" t="s">
        <v>164</v>
      </c>
      <c r="B84" s="270"/>
      <c r="C84" s="270"/>
      <c r="D84" s="270"/>
      <c r="E84" s="270"/>
      <c r="F84" s="270"/>
      <c r="G84" s="270"/>
      <c r="H84" s="270"/>
      <c r="I84" s="270"/>
      <c r="J84" s="270"/>
      <c r="K84" s="51"/>
      <c r="M84" s="102"/>
      <c r="N84" s="102"/>
      <c r="O84" s="97"/>
      <c r="Q84" s="108"/>
    </row>
    <row r="85" spans="1:17" s="53" customFormat="1">
      <c r="A85" s="270" t="s">
        <v>33</v>
      </c>
      <c r="B85" s="270"/>
      <c r="C85" s="270"/>
      <c r="D85" s="270"/>
      <c r="E85" s="270"/>
      <c r="F85" s="270"/>
      <c r="G85" s="270"/>
      <c r="H85" s="270"/>
      <c r="I85" s="270"/>
      <c r="J85" s="270"/>
      <c r="K85" s="51"/>
      <c r="M85" s="99">
        <f>I85^2</f>
        <v>0</v>
      </c>
      <c r="N85" s="99">
        <f>J85^2</f>
        <v>0</v>
      </c>
      <c r="O85" s="112"/>
      <c r="Q85" s="108"/>
    </row>
  </sheetData>
  <mergeCells count="76">
    <mergeCell ref="A72:J72"/>
    <mergeCell ref="A73:H73"/>
    <mergeCell ref="B2:B3"/>
    <mergeCell ref="Q1:Q3"/>
    <mergeCell ref="M13:N15"/>
    <mergeCell ref="F14:F15"/>
    <mergeCell ref="G14:G15"/>
    <mergeCell ref="H14:H15"/>
    <mergeCell ref="I14:J14"/>
    <mergeCell ref="A13:J13"/>
    <mergeCell ref="A14:A15"/>
    <mergeCell ref="B14:B15"/>
    <mergeCell ref="B1:E1"/>
    <mergeCell ref="C14:D14"/>
    <mergeCell ref="C70:D70"/>
    <mergeCell ref="F70:F71"/>
    <mergeCell ref="H70:H71"/>
    <mergeCell ref="C2:E2"/>
    <mergeCell ref="A16:J16"/>
    <mergeCell ref="A17:J17"/>
    <mergeCell ref="A47:H47"/>
    <mergeCell ref="A44:H44"/>
    <mergeCell ref="A51:K51"/>
    <mergeCell ref="C52:E52"/>
    <mergeCell ref="I52:K52"/>
    <mergeCell ref="C21:E21"/>
    <mergeCell ref="A45:H45"/>
    <mergeCell ref="A46:H46"/>
    <mergeCell ref="G21:G22"/>
    <mergeCell ref="A66:H66"/>
    <mergeCell ref="A84:J84"/>
    <mergeCell ref="A85:J85"/>
    <mergeCell ref="H52:H53"/>
    <mergeCell ref="A65:H65"/>
    <mergeCell ref="A82:A83"/>
    <mergeCell ref="B82:B83"/>
    <mergeCell ref="C82:D82"/>
    <mergeCell ref="F82:F83"/>
    <mergeCell ref="G82:G83"/>
    <mergeCell ref="H82:H83"/>
    <mergeCell ref="A58:K58"/>
    <mergeCell ref="A54:K54"/>
    <mergeCell ref="I70:J70"/>
    <mergeCell ref="A69:J69"/>
    <mergeCell ref="A78:J78"/>
    <mergeCell ref="G70:G71"/>
    <mergeCell ref="A79:J79"/>
    <mergeCell ref="A81:J81"/>
    <mergeCell ref="M81:N83"/>
    <mergeCell ref="M69:N71"/>
    <mergeCell ref="A70:A71"/>
    <mergeCell ref="A75:J75"/>
    <mergeCell ref="M75:N77"/>
    <mergeCell ref="C76:D76"/>
    <mergeCell ref="F76:F77"/>
    <mergeCell ref="G76:G77"/>
    <mergeCell ref="H76:H77"/>
    <mergeCell ref="I76:J76"/>
    <mergeCell ref="A76:A77"/>
    <mergeCell ref="B76:B77"/>
    <mergeCell ref="B70:B71"/>
    <mergeCell ref="I82:J82"/>
    <mergeCell ref="M20:O22"/>
    <mergeCell ref="M51:O53"/>
    <mergeCell ref="A23:K23"/>
    <mergeCell ref="A31:K31"/>
    <mergeCell ref="A20:K20"/>
    <mergeCell ref="I21:K21"/>
    <mergeCell ref="A52:A53"/>
    <mergeCell ref="B52:B53"/>
    <mergeCell ref="F52:F53"/>
    <mergeCell ref="G52:G53"/>
    <mergeCell ref="H21:H22"/>
    <mergeCell ref="F21:F22"/>
    <mergeCell ref="A21:A22"/>
    <mergeCell ref="B21:B22"/>
  </mergeCells>
  <phoneticPr fontId="7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94"/>
  <sheetViews>
    <sheetView topLeftCell="A11" zoomScaleNormal="100" workbookViewId="0">
      <selection activeCell="F8" sqref="F8"/>
    </sheetView>
  </sheetViews>
  <sheetFormatPr defaultColWidth="9.15234375" defaultRowHeight="10.3"/>
  <cols>
    <col min="1" max="1" width="5.53515625" style="18" customWidth="1"/>
    <col min="2" max="2" width="59.3828125" style="15" bestFit="1" customWidth="1"/>
    <col min="3" max="3" width="14.15234375" style="21" customWidth="1"/>
    <col min="4" max="4" width="14.15234375" style="18" customWidth="1"/>
    <col min="5" max="5" width="14.15234375" style="21" customWidth="1"/>
    <col min="6" max="6" width="14.15234375" style="18" customWidth="1"/>
    <col min="7" max="7" width="14.15234375" style="21" customWidth="1"/>
    <col min="8" max="8" width="9.3046875" style="21" bestFit="1" customWidth="1"/>
    <col min="9" max="9" width="9.53515625" style="21" customWidth="1"/>
    <col min="10" max="12" width="5.69140625" style="18" customWidth="1"/>
    <col min="13" max="13" width="10" style="97" bestFit="1" customWidth="1"/>
    <col min="14" max="15" width="10" style="97" customWidth="1"/>
    <col min="16" max="16" width="6.53515625" style="18" customWidth="1"/>
    <col min="17" max="17" width="55.3046875" style="18" customWidth="1"/>
    <col min="18" max="16384" width="9.15234375" style="18"/>
  </cols>
  <sheetData>
    <row r="1" spans="1:17" ht="15" customHeight="1">
      <c r="B1" s="329" t="s">
        <v>234</v>
      </c>
      <c r="C1" s="330"/>
      <c r="D1" s="330"/>
      <c r="E1" s="330"/>
      <c r="F1" s="330"/>
      <c r="G1" s="331"/>
      <c r="Q1" s="241" t="s">
        <v>160</v>
      </c>
    </row>
    <row r="2" spans="1:17" ht="11.25" customHeight="1">
      <c r="B2" s="291"/>
      <c r="C2" s="256" t="s">
        <v>170</v>
      </c>
      <c r="D2" s="257"/>
      <c r="E2" s="257"/>
      <c r="F2" s="257"/>
      <c r="G2" s="258"/>
      <c r="Q2" s="241"/>
    </row>
    <row r="3" spans="1:17">
      <c r="B3" s="291"/>
      <c r="C3" s="85" t="s">
        <v>257</v>
      </c>
      <c r="D3" s="85" t="s">
        <v>278</v>
      </c>
      <c r="E3" s="85" t="s">
        <v>260</v>
      </c>
      <c r="F3" s="85" t="s">
        <v>294</v>
      </c>
      <c r="G3" s="85" t="s">
        <v>256</v>
      </c>
      <c r="Q3" s="241"/>
    </row>
    <row r="4" spans="1:17">
      <c r="B4" s="107" t="s">
        <v>144</v>
      </c>
      <c r="C4" s="23" t="s">
        <v>231</v>
      </c>
      <c r="D4" s="23" t="s">
        <v>231</v>
      </c>
      <c r="E4" s="14">
        <f>G60</f>
        <v>4.9386350541824795</v>
      </c>
      <c r="F4" s="13"/>
      <c r="G4" s="14"/>
      <c r="Q4" s="95" t="s">
        <v>282</v>
      </c>
    </row>
    <row r="5" spans="1:17">
      <c r="B5" s="107" t="s">
        <v>131</v>
      </c>
      <c r="C5" s="23" t="s">
        <v>231</v>
      </c>
      <c r="D5" s="23" t="s">
        <v>231</v>
      </c>
      <c r="E5" s="23">
        <f>G93</f>
        <v>4.9570005491234994</v>
      </c>
      <c r="F5" s="25"/>
      <c r="G5" s="23"/>
      <c r="H5" s="42"/>
      <c r="I5" s="42"/>
      <c r="J5" s="38"/>
      <c r="K5" s="38"/>
      <c r="L5" s="38"/>
      <c r="M5" s="103"/>
      <c r="N5" s="103"/>
      <c r="O5" s="103"/>
      <c r="Q5" s="37"/>
    </row>
    <row r="6" spans="1:17">
      <c r="B6" s="107" t="s">
        <v>49</v>
      </c>
      <c r="C6" s="23" t="s">
        <v>231</v>
      </c>
      <c r="D6" s="23" t="s">
        <v>231</v>
      </c>
      <c r="E6" s="155">
        <f>I24</f>
        <v>3.528208697530991</v>
      </c>
      <c r="F6" s="23">
        <f>J24</f>
        <v>5.3427109797679799</v>
      </c>
      <c r="G6" s="23">
        <f>K24</f>
        <v>5.9062001839874441</v>
      </c>
      <c r="H6" s="42"/>
      <c r="I6" s="42"/>
      <c r="J6" s="38"/>
      <c r="K6" s="38"/>
      <c r="L6" s="38"/>
      <c r="M6" s="103"/>
      <c r="N6" s="103"/>
      <c r="O6" s="103"/>
      <c r="Q6" s="37"/>
    </row>
    <row r="7" spans="1:17">
      <c r="B7" s="106" t="s">
        <v>222</v>
      </c>
      <c r="C7" s="24" t="s">
        <v>232</v>
      </c>
      <c r="D7" s="24" t="s">
        <v>233</v>
      </c>
      <c r="E7" s="24">
        <f>ROUND(MAX(E4:E6),1)</f>
        <v>5</v>
      </c>
      <c r="F7" s="24">
        <f>ROUND(MAX(F4:F6),1)</f>
        <v>5.3</v>
      </c>
      <c r="G7" s="24">
        <f>ROUND(MAX(G4:G6),1)</f>
        <v>5.9</v>
      </c>
      <c r="H7" s="42"/>
      <c r="I7" s="42"/>
      <c r="J7" s="38"/>
      <c r="K7" s="38"/>
      <c r="L7" s="38"/>
      <c r="M7" s="103"/>
      <c r="N7" s="103"/>
      <c r="O7" s="103"/>
      <c r="Q7" s="90" t="s">
        <v>283</v>
      </c>
    </row>
    <row r="8" spans="1:17">
      <c r="B8" s="46"/>
      <c r="C8" s="47"/>
      <c r="D8" s="38"/>
      <c r="E8" s="42"/>
      <c r="F8" s="38"/>
      <c r="G8" s="42"/>
      <c r="H8" s="42"/>
      <c r="I8" s="42"/>
      <c r="J8" s="38"/>
      <c r="K8" s="38"/>
      <c r="L8" s="38"/>
      <c r="M8" s="103"/>
      <c r="N8" s="103"/>
      <c r="O8" s="103"/>
      <c r="Q8" s="37"/>
    </row>
    <row r="9" spans="1:17">
      <c r="A9" s="241" t="s">
        <v>285</v>
      </c>
      <c r="B9" s="241"/>
      <c r="C9" s="241"/>
      <c r="D9" s="241"/>
      <c r="E9" s="241"/>
      <c r="F9" s="241"/>
      <c r="G9" s="241"/>
      <c r="H9" s="241"/>
      <c r="I9" s="241"/>
      <c r="J9" s="241"/>
      <c r="K9" s="241"/>
      <c r="M9" s="297" t="s">
        <v>224</v>
      </c>
      <c r="N9" s="297"/>
      <c r="O9" s="297"/>
      <c r="Q9" s="37"/>
    </row>
    <row r="10" spans="1:17" ht="11.25" customHeight="1">
      <c r="A10" s="240" t="s">
        <v>159</v>
      </c>
      <c r="B10" s="240" t="s">
        <v>1</v>
      </c>
      <c r="C10" s="256" t="s">
        <v>225</v>
      </c>
      <c r="D10" s="257"/>
      <c r="E10" s="258"/>
      <c r="F10" s="240" t="s">
        <v>2</v>
      </c>
      <c r="G10" s="249" t="s">
        <v>3</v>
      </c>
      <c r="H10" s="267" t="s">
        <v>4</v>
      </c>
      <c r="I10" s="304" t="s">
        <v>171</v>
      </c>
      <c r="J10" s="305"/>
      <c r="K10" s="306"/>
      <c r="M10" s="297"/>
      <c r="N10" s="297"/>
      <c r="O10" s="297"/>
      <c r="Q10" s="37"/>
    </row>
    <row r="11" spans="1:17" ht="30.9">
      <c r="A11" s="240"/>
      <c r="B11" s="240"/>
      <c r="C11" s="85" t="s">
        <v>161</v>
      </c>
      <c r="D11" s="7" t="s">
        <v>294</v>
      </c>
      <c r="E11" s="7" t="s">
        <v>256</v>
      </c>
      <c r="F11" s="240"/>
      <c r="G11" s="249"/>
      <c r="H11" s="267"/>
      <c r="I11" s="85" t="s">
        <v>260</v>
      </c>
      <c r="J11" s="7" t="s">
        <v>294</v>
      </c>
      <c r="K11" s="7" t="s">
        <v>256</v>
      </c>
      <c r="L11" s="34"/>
      <c r="M11" s="297"/>
      <c r="N11" s="297"/>
      <c r="O11" s="297"/>
      <c r="Q11" s="37"/>
    </row>
    <row r="12" spans="1:17" ht="11.25" customHeight="1">
      <c r="A12" s="248" t="s">
        <v>164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8"/>
      <c r="M12" s="297"/>
      <c r="N12" s="297"/>
      <c r="O12" s="297"/>
      <c r="Q12" s="37"/>
    </row>
    <row r="13" spans="1:17" ht="20.6">
      <c r="A13" s="29" t="str">
        <f>TE!A18</f>
        <v>C1-7</v>
      </c>
      <c r="B13" s="81" t="str">
        <f>TE!B18</f>
        <v>Uncertainty of the RF power measurement equipment (e.g. spectrum analyzer, power meter) - low power (UEM, absolute ACLR)</v>
      </c>
      <c r="C13" s="28">
        <f>TE!E18</f>
        <v>0.6</v>
      </c>
      <c r="D13" s="28">
        <f>TE!F18</f>
        <v>2</v>
      </c>
      <c r="E13" s="28">
        <f>TE!G18</f>
        <v>2.2999999999999998</v>
      </c>
      <c r="F13" s="29" t="str">
        <f>TE!H18</f>
        <v xml:space="preserve"> Gaussian</v>
      </c>
      <c r="G13" s="28">
        <f>TE!I18</f>
        <v>1</v>
      </c>
      <c r="H13" s="142">
        <v>1</v>
      </c>
      <c r="I13" s="14">
        <f t="shared" ref="I13:K15" si="0">C13/$G13</f>
        <v>0.6</v>
      </c>
      <c r="J13" s="14">
        <f t="shared" si="0"/>
        <v>2</v>
      </c>
      <c r="K13" s="14">
        <f t="shared" si="0"/>
        <v>2.2999999999999998</v>
      </c>
      <c r="L13" s="5"/>
      <c r="M13" s="101">
        <f t="shared" ref="M13:O15" si="1">I13^2</f>
        <v>0.36</v>
      </c>
      <c r="N13" s="101">
        <f t="shared" si="1"/>
        <v>4</v>
      </c>
      <c r="O13" s="101">
        <f t="shared" si="1"/>
        <v>5.2899999999999991</v>
      </c>
      <c r="Q13" s="37"/>
    </row>
    <row r="14" spans="1:17">
      <c r="A14" s="29" t="str">
        <f>'Reverb-Er'!A21</f>
        <v>A6-1</v>
      </c>
      <c r="B14" s="81" t="str">
        <f>'Reverb-Er'!B21</f>
        <v>Impedance mismatch in the receiving chain</v>
      </c>
      <c r="C14" s="30">
        <f>'Reverb-Er'!E21</f>
        <v>0.45</v>
      </c>
      <c r="D14" s="30">
        <f>'Reverb-Er'!F21</f>
        <v>0.45</v>
      </c>
      <c r="E14" s="30">
        <f>'Reverb-Er'!G21</f>
        <v>0.45</v>
      </c>
      <c r="F14" s="29" t="str">
        <f>'Reverb-Er'!H21</f>
        <v>U-shaped</v>
      </c>
      <c r="G14" s="30">
        <f>'Reverb-Er'!I21</f>
        <v>1.4142135623730951</v>
      </c>
      <c r="H14" s="1">
        <v>1</v>
      </c>
      <c r="I14" s="14">
        <f t="shared" si="0"/>
        <v>0.31819805153394637</v>
      </c>
      <c r="J14" s="14">
        <f t="shared" si="0"/>
        <v>0.31819805153394637</v>
      </c>
      <c r="K14" s="14">
        <f t="shared" si="0"/>
        <v>0.31819805153394637</v>
      </c>
      <c r="L14" s="5"/>
      <c r="M14" s="101">
        <f t="shared" si="1"/>
        <v>0.10124999999999999</v>
      </c>
      <c r="N14" s="101">
        <f t="shared" si="1"/>
        <v>0.10124999999999999</v>
      </c>
      <c r="O14" s="101">
        <f t="shared" si="1"/>
        <v>0.10124999999999999</v>
      </c>
      <c r="Q14" s="37"/>
    </row>
    <row r="15" spans="1:17">
      <c r="A15" s="29" t="str">
        <f>'Reverb-Er'!A22</f>
        <v>A6-2</v>
      </c>
      <c r="B15" s="81" t="str">
        <f>'Reverb-Er'!B22</f>
        <v>Random uncertainty</v>
      </c>
      <c r="C15" s="30">
        <f>'Reverb-Er'!E22</f>
        <v>0.1</v>
      </c>
      <c r="D15" s="30">
        <f>'Reverb-Er'!F22</f>
        <v>0.1</v>
      </c>
      <c r="E15" s="30">
        <f>'Reverb-Er'!G22</f>
        <v>0.1</v>
      </c>
      <c r="F15" s="29" t="str">
        <f>'Reverb-Er'!H22</f>
        <v>Rectangular</v>
      </c>
      <c r="G15" s="30">
        <f>'Reverb-Er'!I22</f>
        <v>1.7320508075688772</v>
      </c>
      <c r="H15" s="1">
        <v>1</v>
      </c>
      <c r="I15" s="14">
        <f t="shared" si="0"/>
        <v>5.7735026918962581E-2</v>
      </c>
      <c r="J15" s="14">
        <f t="shared" si="0"/>
        <v>5.7735026918962581E-2</v>
      </c>
      <c r="K15" s="14">
        <f t="shared" si="0"/>
        <v>5.7735026918962581E-2</v>
      </c>
      <c r="L15" s="5"/>
      <c r="M15" s="101">
        <f t="shared" si="1"/>
        <v>3.333333333333334E-3</v>
      </c>
      <c r="N15" s="101">
        <f t="shared" si="1"/>
        <v>3.333333333333334E-3</v>
      </c>
      <c r="O15" s="101">
        <f t="shared" si="1"/>
        <v>3.333333333333334E-3</v>
      </c>
      <c r="Q15" s="37"/>
    </row>
    <row r="16" spans="1:17" ht="11.25" customHeight="1">
      <c r="A16" s="292" t="s">
        <v>11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4"/>
      <c r="L16" s="5"/>
      <c r="M16" s="101"/>
      <c r="N16" s="101"/>
      <c r="O16" s="101"/>
      <c r="Q16" s="37"/>
    </row>
    <row r="17" spans="1:17">
      <c r="A17" s="29" t="str">
        <f>'Reverb-Er'!A24</f>
        <v>A6-3</v>
      </c>
      <c r="B17" s="81" t="str">
        <f>'Reverb-Er'!B24</f>
        <v>Reference antenna radiation efficiency</v>
      </c>
      <c r="C17" s="30">
        <f>'Reverb-Er'!E24</f>
        <v>0.5</v>
      </c>
      <c r="D17" s="30">
        <f>'Reverb-Er'!F24</f>
        <v>0.5</v>
      </c>
      <c r="E17" s="30">
        <f>'Reverb-Er'!G24</f>
        <v>0.5</v>
      </c>
      <c r="F17" s="29" t="str">
        <f>'Reverb-Er'!H24</f>
        <v>Normal</v>
      </c>
      <c r="G17" s="30">
        <f>'Reverb-Er'!I24</f>
        <v>1</v>
      </c>
      <c r="H17" s="1">
        <v>1</v>
      </c>
      <c r="I17" s="14">
        <f t="shared" ref="I17:K22" si="2">C17/$G17</f>
        <v>0.5</v>
      </c>
      <c r="J17" s="14">
        <f t="shared" si="2"/>
        <v>0.5</v>
      </c>
      <c r="K17" s="14">
        <f t="shared" si="2"/>
        <v>0.5</v>
      </c>
      <c r="L17" s="5"/>
      <c r="M17" s="101">
        <f t="shared" ref="M17:O22" si="3">I17^2</f>
        <v>0.25</v>
      </c>
      <c r="N17" s="101">
        <f t="shared" si="3"/>
        <v>0.25</v>
      </c>
      <c r="O17" s="101">
        <f t="shared" si="3"/>
        <v>0.25</v>
      </c>
      <c r="Q17" s="37"/>
    </row>
    <row r="18" spans="1:17">
      <c r="A18" s="29" t="str">
        <f>'Reverb-Er'!A25</f>
        <v>A6-4</v>
      </c>
      <c r="B18" s="81" t="str">
        <f>'Reverb-Er'!B25</f>
        <v>Mean value estimation of reference antenna mismatch efficiency</v>
      </c>
      <c r="C18" s="30">
        <f>'Reverb-Er'!E25</f>
        <v>0.27</v>
      </c>
      <c r="D18" s="30">
        <f>'Reverb-Er'!F25</f>
        <v>0.27</v>
      </c>
      <c r="E18" s="30">
        <f>'Reverb-Er'!G25</f>
        <v>0.27</v>
      </c>
      <c r="F18" s="29" t="str">
        <f>'Reverb-Er'!H25</f>
        <v>Normal</v>
      </c>
      <c r="G18" s="30">
        <f>'Reverb-Er'!I25</f>
        <v>1</v>
      </c>
      <c r="H18" s="1">
        <v>1</v>
      </c>
      <c r="I18" s="14">
        <f t="shared" si="2"/>
        <v>0.27</v>
      </c>
      <c r="J18" s="14">
        <f t="shared" si="2"/>
        <v>0.27</v>
      </c>
      <c r="K18" s="14">
        <f t="shared" si="2"/>
        <v>0.27</v>
      </c>
      <c r="L18" s="5"/>
      <c r="M18" s="101">
        <f t="shared" si="3"/>
        <v>7.2900000000000006E-2</v>
      </c>
      <c r="N18" s="101">
        <f t="shared" si="3"/>
        <v>7.2900000000000006E-2</v>
      </c>
      <c r="O18" s="101">
        <f t="shared" si="3"/>
        <v>7.2900000000000006E-2</v>
      </c>
      <c r="Q18" s="37"/>
    </row>
    <row r="19" spans="1:17">
      <c r="A19" s="29" t="str">
        <f>TE!A16</f>
        <v>C1-3</v>
      </c>
      <c r="B19" s="81" t="str">
        <f>TE!B16</f>
        <v>Uncertainty of the network analyzer</v>
      </c>
      <c r="C19" s="30">
        <f>TE!E16</f>
        <v>0.3</v>
      </c>
      <c r="D19" s="30">
        <f>TE!F16</f>
        <v>0.8</v>
      </c>
      <c r="E19" s="30">
        <f>TE!G16</f>
        <v>1</v>
      </c>
      <c r="F19" s="29" t="str">
        <f>TE!H16</f>
        <v xml:space="preserve"> Gaussian</v>
      </c>
      <c r="G19" s="30">
        <f>TE!I16</f>
        <v>1</v>
      </c>
      <c r="H19" s="1">
        <v>1</v>
      </c>
      <c r="I19" s="14">
        <f t="shared" si="2"/>
        <v>0.3</v>
      </c>
      <c r="J19" s="14">
        <f t="shared" si="2"/>
        <v>0.8</v>
      </c>
      <c r="K19" s="14">
        <f t="shared" si="2"/>
        <v>1</v>
      </c>
      <c r="L19" s="5"/>
      <c r="M19" s="101">
        <f t="shared" si="3"/>
        <v>0.09</v>
      </c>
      <c r="N19" s="101">
        <f t="shared" si="3"/>
        <v>0.64000000000000012</v>
      </c>
      <c r="O19" s="101">
        <f t="shared" si="3"/>
        <v>1</v>
      </c>
      <c r="Q19" s="37"/>
    </row>
    <row r="20" spans="1:17">
      <c r="A20" s="29" t="str">
        <f>'Reverb-Er'!A27</f>
        <v>A6-5</v>
      </c>
      <c r="B20" s="81" t="str">
        <f>'Reverb-Er'!B27</f>
        <v>Influence of the reference antenna feed cable</v>
      </c>
      <c r="C20" s="30">
        <f>'Reverb-Er'!E27</f>
        <v>0.2</v>
      </c>
      <c r="D20" s="30">
        <f>'Reverb-Er'!F27</f>
        <v>0.2</v>
      </c>
      <c r="E20" s="30">
        <f>'Reverb-Er'!G27</f>
        <v>0.2</v>
      </c>
      <c r="F20" s="29" t="str">
        <f>'Reverb-Er'!H27</f>
        <v>Normal</v>
      </c>
      <c r="G20" s="30">
        <f>'Reverb-Er'!I27</f>
        <v>1</v>
      </c>
      <c r="H20" s="1">
        <v>1</v>
      </c>
      <c r="I20" s="14">
        <f t="shared" si="2"/>
        <v>0.2</v>
      </c>
      <c r="J20" s="14">
        <f t="shared" si="2"/>
        <v>0.2</v>
      </c>
      <c r="K20" s="14">
        <f t="shared" si="2"/>
        <v>0.2</v>
      </c>
      <c r="L20" s="5"/>
      <c r="M20" s="101">
        <f t="shared" si="3"/>
        <v>4.0000000000000008E-2</v>
      </c>
      <c r="N20" s="101">
        <f t="shared" si="3"/>
        <v>4.0000000000000008E-2</v>
      </c>
      <c r="O20" s="101">
        <f t="shared" si="3"/>
        <v>4.0000000000000008E-2</v>
      </c>
      <c r="Q20" s="37"/>
    </row>
    <row r="21" spans="1:17">
      <c r="A21" s="29" t="str">
        <f>'Reverb-Er'!A28</f>
        <v>A6-6</v>
      </c>
      <c r="B21" s="81" t="str">
        <f>'Reverb-Er'!B28</f>
        <v>Mean value estimation of transfer function</v>
      </c>
      <c r="C21" s="30">
        <f>'Reverb-Er'!E28</f>
        <v>0.27</v>
      </c>
      <c r="D21" s="30">
        <f>'Reverb-Er'!F28</f>
        <v>0.27</v>
      </c>
      <c r="E21" s="30">
        <f>'Reverb-Er'!G28</f>
        <v>0.27</v>
      </c>
      <c r="F21" s="29" t="str">
        <f>'Reverb-Er'!H28</f>
        <v>Normal</v>
      </c>
      <c r="G21" s="30">
        <f>'Reverb-Er'!I28</f>
        <v>1</v>
      </c>
      <c r="H21" s="1">
        <v>1</v>
      </c>
      <c r="I21" s="14">
        <f t="shared" si="2"/>
        <v>0.27</v>
      </c>
      <c r="J21" s="14">
        <f t="shared" si="2"/>
        <v>0.27</v>
      </c>
      <c r="K21" s="14">
        <f t="shared" si="2"/>
        <v>0.27</v>
      </c>
      <c r="L21" s="5"/>
      <c r="M21" s="101">
        <f t="shared" si="3"/>
        <v>7.2900000000000006E-2</v>
      </c>
      <c r="N21" s="101">
        <f t="shared" si="3"/>
        <v>7.2900000000000006E-2</v>
      </c>
      <c r="O21" s="101">
        <f t="shared" si="3"/>
        <v>7.2900000000000006E-2</v>
      </c>
      <c r="Q21" s="37"/>
    </row>
    <row r="22" spans="1:17">
      <c r="A22" s="29" t="str">
        <f>'Reverb-Er'!A29</f>
        <v>A6-7</v>
      </c>
      <c r="B22" s="81" t="str">
        <f>'Reverb-Er'!B29</f>
        <v>Uniformity of transfer function</v>
      </c>
      <c r="C22" s="30">
        <f>'Reverb-Er'!E29</f>
        <v>1.5</v>
      </c>
      <c r="D22" s="30">
        <f>'Reverb-Er'!F29</f>
        <v>1.5</v>
      </c>
      <c r="E22" s="30">
        <f>'Reverb-Er'!G29</f>
        <v>1.5</v>
      </c>
      <c r="F22" s="29" t="str">
        <f>'Reverb-Er'!H29</f>
        <v>Normal</v>
      </c>
      <c r="G22" s="30">
        <f>'Reverb-Er'!I29</f>
        <v>1</v>
      </c>
      <c r="H22" s="1">
        <v>1</v>
      </c>
      <c r="I22" s="14">
        <f t="shared" si="2"/>
        <v>1.5</v>
      </c>
      <c r="J22" s="14">
        <f t="shared" si="2"/>
        <v>1.5</v>
      </c>
      <c r="K22" s="14">
        <f t="shared" si="2"/>
        <v>1.5</v>
      </c>
      <c r="L22" s="5"/>
      <c r="M22" s="101">
        <f t="shared" si="3"/>
        <v>2.25</v>
      </c>
      <c r="N22" s="101">
        <f t="shared" si="3"/>
        <v>2.25</v>
      </c>
      <c r="O22" s="101">
        <f t="shared" si="3"/>
        <v>2.25</v>
      </c>
      <c r="Q22" s="37"/>
    </row>
    <row r="23" spans="1:17">
      <c r="A23" s="285" t="s">
        <v>172</v>
      </c>
      <c r="B23" s="285"/>
      <c r="C23" s="285"/>
      <c r="D23" s="285"/>
      <c r="E23" s="285"/>
      <c r="F23" s="285"/>
      <c r="G23" s="14"/>
      <c r="H23" s="14"/>
      <c r="I23" s="9">
        <f t="shared" ref="I23:K24" si="4">M23</f>
        <v>1.8001064783321383</v>
      </c>
      <c r="J23" s="9">
        <f t="shared" si="4"/>
        <v>2.7258729488612143</v>
      </c>
      <c r="K23" s="9">
        <f t="shared" si="4"/>
        <v>3.0133674408099207</v>
      </c>
      <c r="M23" s="101">
        <f t="shared" ref="M23:N23" si="5">(SUM(M13:M22))^0.5</f>
        <v>1.8001064783321383</v>
      </c>
      <c r="N23" s="101">
        <f t="shared" si="5"/>
        <v>2.7258729488612143</v>
      </c>
      <c r="O23" s="101">
        <f t="shared" ref="O23" si="6">(SUM(O13:O22))^0.5</f>
        <v>3.0133674408099207</v>
      </c>
      <c r="Q23" s="37"/>
    </row>
    <row r="24" spans="1:17">
      <c r="A24" s="285" t="s">
        <v>173</v>
      </c>
      <c r="B24" s="285"/>
      <c r="C24" s="285"/>
      <c r="D24" s="285"/>
      <c r="E24" s="285"/>
      <c r="F24" s="285"/>
      <c r="G24" s="14"/>
      <c r="H24" s="14"/>
      <c r="I24" s="9">
        <f t="shared" si="4"/>
        <v>3.528208697530991</v>
      </c>
      <c r="J24" s="9">
        <f t="shared" si="4"/>
        <v>5.3427109797679799</v>
      </c>
      <c r="K24" s="9">
        <f t="shared" si="4"/>
        <v>5.9062001839874441</v>
      </c>
      <c r="M24" s="101">
        <f>M23*1.96</f>
        <v>3.528208697530991</v>
      </c>
      <c r="N24" s="101">
        <f>N23*1.96</f>
        <v>5.3427109797679799</v>
      </c>
      <c r="O24" s="101">
        <f>O23*1.96</f>
        <v>5.9062001839874441</v>
      </c>
      <c r="Q24" s="37"/>
    </row>
    <row r="25" spans="1:17">
      <c r="B25" s="46"/>
      <c r="C25" s="47"/>
      <c r="D25" s="38"/>
      <c r="E25" s="42"/>
      <c r="F25" s="38"/>
      <c r="G25" s="42"/>
      <c r="H25" s="42"/>
      <c r="I25" s="42"/>
      <c r="J25" s="38"/>
      <c r="K25" s="38"/>
      <c r="L25" s="38"/>
      <c r="M25" s="103"/>
      <c r="N25" s="103"/>
      <c r="O25" s="103"/>
      <c r="Q25" s="37"/>
    </row>
    <row r="26" spans="1:17">
      <c r="B26" s="46"/>
      <c r="C26" s="47"/>
      <c r="D26" s="38"/>
      <c r="E26" s="42"/>
      <c r="F26" s="38"/>
      <c r="G26" s="42"/>
      <c r="H26" s="42"/>
      <c r="I26" s="42"/>
      <c r="J26" s="38"/>
      <c r="K26" s="38"/>
      <c r="L26" s="38"/>
      <c r="M26" s="103"/>
      <c r="N26" s="103"/>
      <c r="O26" s="103"/>
      <c r="Q26" s="37"/>
    </row>
    <row r="27" spans="1:17" ht="11.25" customHeight="1">
      <c r="A27" s="241" t="s">
        <v>203</v>
      </c>
      <c r="B27" s="241"/>
      <c r="C27" s="241"/>
      <c r="D27" s="241"/>
      <c r="E27" s="241"/>
      <c r="F27" s="241"/>
      <c r="G27" s="241"/>
      <c r="H27" s="143"/>
      <c r="I27" s="143"/>
      <c r="J27" s="38"/>
      <c r="K27" s="38"/>
      <c r="L27" s="38"/>
      <c r="M27" s="297" t="s">
        <v>224</v>
      </c>
      <c r="N27" s="144"/>
      <c r="O27" s="144"/>
      <c r="Q27" s="37"/>
    </row>
    <row r="28" spans="1:17" ht="11.25" customHeight="1">
      <c r="A28" s="240" t="s">
        <v>0</v>
      </c>
      <c r="B28" s="240" t="s">
        <v>1</v>
      </c>
      <c r="C28" s="85"/>
      <c r="D28" s="240" t="s">
        <v>2</v>
      </c>
      <c r="E28" s="249" t="s">
        <v>3</v>
      </c>
      <c r="F28" s="267" t="s">
        <v>4</v>
      </c>
      <c r="G28" s="135" t="s">
        <v>171</v>
      </c>
      <c r="H28" s="145"/>
      <c r="I28" s="145"/>
      <c r="J28" s="45"/>
      <c r="K28" s="45"/>
      <c r="L28" s="45"/>
      <c r="M28" s="297"/>
      <c r="N28" s="144"/>
      <c r="O28" s="144"/>
      <c r="Q28" s="37"/>
    </row>
    <row r="29" spans="1:17" s="34" customFormat="1" ht="22.5" customHeight="1">
      <c r="A29" s="240"/>
      <c r="B29" s="240"/>
      <c r="C29" s="85" t="s">
        <v>161</v>
      </c>
      <c r="D29" s="240"/>
      <c r="E29" s="249"/>
      <c r="F29" s="267"/>
      <c r="G29" s="85" t="s">
        <v>260</v>
      </c>
      <c r="H29" s="86"/>
      <c r="I29" s="86"/>
      <c r="J29" s="11"/>
      <c r="K29" s="11"/>
      <c r="L29" s="11"/>
      <c r="M29" s="297"/>
      <c r="N29" s="144"/>
      <c r="O29" s="144"/>
      <c r="Q29" s="83"/>
    </row>
    <row r="30" spans="1:17">
      <c r="A30" s="248" t="s">
        <v>164</v>
      </c>
      <c r="B30" s="248"/>
      <c r="C30" s="248"/>
      <c r="D30" s="248"/>
      <c r="E30" s="248"/>
      <c r="F30" s="248"/>
      <c r="G30" s="133"/>
      <c r="H30" s="146"/>
      <c r="I30" s="146"/>
      <c r="J30" s="8"/>
      <c r="K30" s="8"/>
      <c r="L30" s="8"/>
      <c r="M30" s="297"/>
      <c r="N30" s="130"/>
      <c r="O30" s="130"/>
      <c r="Q30" s="37"/>
    </row>
    <row r="31" spans="1:17">
      <c r="A31" s="3" t="str">
        <f>'IAC-Er'!A4</f>
        <v>A1-1</v>
      </c>
      <c r="B31" s="3" t="str">
        <f>'IAC-Er'!B4</f>
        <v>Positioning misalignment between the BS and the reference antenna</v>
      </c>
      <c r="C31" s="26">
        <f>'IAC-Er'!E4</f>
        <v>1.7999999999999999E-2</v>
      </c>
      <c r="D31" s="3" t="str">
        <f>'IAC-Er'!F4</f>
        <v>Rectangular</v>
      </c>
      <c r="E31" s="26">
        <f>'IAC-Er'!G4</f>
        <v>1.7320508075688772</v>
      </c>
      <c r="F31" s="1">
        <v>1</v>
      </c>
      <c r="G31" s="27">
        <f t="shared" ref="G31:G42" si="7">C31/$E31</f>
        <v>1.0392304845413263E-2</v>
      </c>
      <c r="H31" s="112"/>
      <c r="I31" s="112"/>
      <c r="J31" s="5"/>
      <c r="K31" s="5"/>
      <c r="L31" s="5"/>
      <c r="M31" s="136">
        <f t="shared" ref="M31:M56" si="8">G31^2</f>
        <v>1.08E-4</v>
      </c>
      <c r="N31" s="129"/>
      <c r="O31" s="129"/>
      <c r="Q31" s="37"/>
    </row>
    <row r="32" spans="1:17">
      <c r="A32" s="3" t="str">
        <f>'IAC-Er'!A5</f>
        <v>A1-2</v>
      </c>
      <c r="B32" s="20" t="str">
        <f>'IAC-Er'!B5</f>
        <v>Pointing misalignment between the BS and the receiving antenna</v>
      </c>
      <c r="C32" s="26">
        <f>'IAC-Er'!E5</f>
        <v>0</v>
      </c>
      <c r="D32" s="3" t="str">
        <f>'IAC-Er'!F5</f>
        <v>Rectangular</v>
      </c>
      <c r="E32" s="26">
        <f>'IAC-Er'!G5</f>
        <v>1.7320508075688772</v>
      </c>
      <c r="F32" s="1">
        <v>1</v>
      </c>
      <c r="G32" s="27">
        <f t="shared" si="7"/>
        <v>0</v>
      </c>
      <c r="H32" s="112"/>
      <c r="I32" s="112"/>
      <c r="J32" s="5"/>
      <c r="K32" s="5"/>
      <c r="L32" s="5"/>
      <c r="M32" s="101">
        <f t="shared" si="8"/>
        <v>0</v>
      </c>
      <c r="N32" s="112"/>
      <c r="O32" s="112"/>
      <c r="Q32" s="37"/>
    </row>
    <row r="33" spans="1:17">
      <c r="A33" s="3" t="str">
        <f>'IAC-Er'!A6</f>
        <v>A1-3</v>
      </c>
      <c r="B33" s="20" t="str">
        <f>'IAC-Er'!B6</f>
        <v>Quality of quiet zone</v>
      </c>
      <c r="C33" s="26">
        <f>'IAC-Er'!E6</f>
        <v>0.1</v>
      </c>
      <c r="D33" s="3" t="str">
        <f>'IAC-Er'!F6</f>
        <v>Gaussian</v>
      </c>
      <c r="E33" s="26">
        <f>'IAC-Er'!G6</f>
        <v>1</v>
      </c>
      <c r="F33" s="1">
        <v>1</v>
      </c>
      <c r="G33" s="27">
        <f t="shared" si="7"/>
        <v>0.1</v>
      </c>
      <c r="H33" s="112"/>
      <c r="I33" s="112"/>
      <c r="J33" s="5"/>
      <c r="K33" s="5"/>
      <c r="L33" s="5"/>
      <c r="M33" s="101">
        <f t="shared" si="8"/>
        <v>1.0000000000000002E-2</v>
      </c>
      <c r="N33" s="112"/>
      <c r="O33" s="112"/>
      <c r="Q33" s="37"/>
    </row>
    <row r="34" spans="1:17">
      <c r="A34" s="3" t="str">
        <f>'IAC-Er'!A7</f>
        <v>A1-4a</v>
      </c>
      <c r="B34" s="20" t="str">
        <f>'IAC-Er'!B7</f>
        <v>Polarization mismatch between the BS and the receiving antenna</v>
      </c>
      <c r="C34" s="26">
        <f>'IAC-Er'!E7</f>
        <v>1.7999999999999999E-2</v>
      </c>
      <c r="D34" s="3" t="str">
        <f>'IAC-Er'!F7</f>
        <v>Rectangular</v>
      </c>
      <c r="E34" s="26">
        <f>'IAC-Er'!G7</f>
        <v>1.7320508075688772</v>
      </c>
      <c r="F34" s="1">
        <v>1</v>
      </c>
      <c r="G34" s="27">
        <f t="shared" si="7"/>
        <v>1.0392304845413263E-2</v>
      </c>
      <c r="H34" s="112"/>
      <c r="I34" s="112"/>
      <c r="J34" s="5"/>
      <c r="K34" s="5"/>
      <c r="L34" s="5"/>
      <c r="M34" s="101">
        <f t="shared" si="8"/>
        <v>1.08E-4</v>
      </c>
      <c r="N34" s="112"/>
      <c r="O34" s="112"/>
      <c r="Q34" s="37"/>
    </row>
    <row r="35" spans="1:17">
      <c r="A35" s="3" t="str">
        <f>'IAC-Er'!A8</f>
        <v>A1-5a</v>
      </c>
      <c r="B35" s="20" t="str">
        <f>'IAC-Er'!B8</f>
        <v>Mutual coupling between the BS and the receiving antenna</v>
      </c>
      <c r="C35" s="26">
        <f>'IAC-Er'!E8</f>
        <v>0</v>
      </c>
      <c r="D35" s="3" t="str">
        <f>'IAC-Er'!F8</f>
        <v>Rectangular</v>
      </c>
      <c r="E35" s="26">
        <f>'IAC-Er'!G8</f>
        <v>1.7320508075688772</v>
      </c>
      <c r="F35" s="1">
        <v>1</v>
      </c>
      <c r="G35" s="27">
        <f t="shared" si="7"/>
        <v>0</v>
      </c>
      <c r="H35" s="112"/>
      <c r="I35" s="112"/>
      <c r="J35" s="5"/>
      <c r="K35" s="5"/>
      <c r="L35" s="5"/>
      <c r="M35" s="101">
        <f t="shared" si="8"/>
        <v>0</v>
      </c>
      <c r="N35" s="112"/>
      <c r="O35" s="112"/>
      <c r="Q35" s="37"/>
    </row>
    <row r="36" spans="1:17">
      <c r="A36" s="3" t="str">
        <f>'IAC-Er'!A9</f>
        <v>A1-6</v>
      </c>
      <c r="B36" s="20" t="str">
        <f>'IAC-Er'!B9</f>
        <v>Phase curvature</v>
      </c>
      <c r="C36" s="26">
        <f>'IAC-Er'!E9</f>
        <v>0.05</v>
      </c>
      <c r="D36" s="3" t="str">
        <f>'IAC-Er'!F9</f>
        <v>Gaussian</v>
      </c>
      <c r="E36" s="26">
        <f>'IAC-Er'!G9</f>
        <v>1</v>
      </c>
      <c r="F36" s="1">
        <v>1</v>
      </c>
      <c r="G36" s="27">
        <f t="shared" si="7"/>
        <v>0.05</v>
      </c>
      <c r="H36" s="112"/>
      <c r="I36" s="112"/>
      <c r="J36" s="5"/>
      <c r="K36" s="5"/>
      <c r="L36" s="5"/>
      <c r="M36" s="101">
        <f t="shared" si="8"/>
        <v>2.5000000000000005E-3</v>
      </c>
      <c r="N36" s="112"/>
      <c r="O36" s="112"/>
      <c r="Q36" s="37"/>
    </row>
    <row r="37" spans="1:17" ht="20.6">
      <c r="A37" s="3" t="str">
        <f>TE!A18</f>
        <v>C1-7</v>
      </c>
      <c r="B37" s="20" t="str">
        <f>TE!B18</f>
        <v>Uncertainty of the RF power measurement equipment (e.g. spectrum analyzer, power meter) - low power (UEM, absolute ACLR)</v>
      </c>
      <c r="C37" s="26">
        <f>TE!E18</f>
        <v>0.6</v>
      </c>
      <c r="D37" s="3" t="str">
        <f>TE!H18</f>
        <v xml:space="preserve"> Gaussian</v>
      </c>
      <c r="E37" s="26">
        <f>TE!I18</f>
        <v>1</v>
      </c>
      <c r="F37" s="1">
        <v>1</v>
      </c>
      <c r="G37" s="27">
        <f t="shared" si="7"/>
        <v>0.6</v>
      </c>
      <c r="H37" s="112"/>
      <c r="I37" s="112"/>
      <c r="J37" s="5"/>
      <c r="K37" s="5"/>
      <c r="L37" s="5"/>
      <c r="M37" s="101">
        <f t="shared" si="8"/>
        <v>0.36</v>
      </c>
      <c r="N37" s="112"/>
      <c r="O37" s="112"/>
      <c r="Q37" s="37"/>
    </row>
    <row r="38" spans="1:17">
      <c r="A38" s="3" t="str">
        <f>'IAC-Er'!A11</f>
        <v>A1-16</v>
      </c>
      <c r="B38" s="20" t="str">
        <f>'IAC-Er'!B11</f>
        <v>Frequency flatness of test system</v>
      </c>
      <c r="C38" s="26">
        <f>'IAC-Er'!E11</f>
        <v>0.25</v>
      </c>
      <c r="D38" s="3" t="str">
        <f>'IAC-Er'!F11</f>
        <v>Gaussian</v>
      </c>
      <c r="E38" s="26">
        <f>'IAC-Er'!G11</f>
        <v>1</v>
      </c>
      <c r="F38" s="1">
        <v>1</v>
      </c>
      <c r="G38" s="27">
        <f t="shared" si="7"/>
        <v>0.25</v>
      </c>
      <c r="H38" s="112"/>
      <c r="I38" s="112"/>
      <c r="J38" s="5"/>
      <c r="K38" s="5"/>
      <c r="L38" s="5"/>
      <c r="M38" s="101">
        <f t="shared" si="8"/>
        <v>6.25E-2</v>
      </c>
      <c r="N38" s="112"/>
      <c r="O38" s="112"/>
      <c r="Q38" s="37"/>
    </row>
    <row r="39" spans="1:17">
      <c r="A39" s="3" t="str">
        <f>'IAC-Er'!A12</f>
        <v>A1-21</v>
      </c>
      <c r="B39" s="20" t="str">
        <f>'IAC-Er'!B12</f>
        <v>Uncertainty of the LNA (FR2 only)</v>
      </c>
      <c r="C39" s="26">
        <f>'IAC-Er'!E12</f>
        <v>0</v>
      </c>
      <c r="D39" s="3" t="str">
        <f>'IAC-Er'!F12</f>
        <v>Gaussian</v>
      </c>
      <c r="E39" s="26">
        <f>'IAC-Er'!G12</f>
        <v>1</v>
      </c>
      <c r="F39" s="1">
        <v>1</v>
      </c>
      <c r="G39" s="27">
        <f t="shared" si="7"/>
        <v>0</v>
      </c>
      <c r="H39" s="112"/>
      <c r="I39" s="112"/>
      <c r="J39" s="5"/>
      <c r="K39" s="5"/>
      <c r="L39" s="5"/>
      <c r="M39" s="101">
        <f t="shared" si="8"/>
        <v>0</v>
      </c>
      <c r="N39" s="112"/>
      <c r="O39" s="112"/>
      <c r="Q39" s="37"/>
    </row>
    <row r="40" spans="1:17">
      <c r="A40" s="3" t="str">
        <f>'IAC-Er'!A13</f>
        <v>A1-22</v>
      </c>
      <c r="B40" s="20" t="str">
        <f>'IAC-Er'!B13</f>
        <v>Uncertainty of the mixer (FR2 only)</v>
      </c>
      <c r="C40" s="26">
        <f>'IAC-Er'!E13</f>
        <v>2.25</v>
      </c>
      <c r="D40" s="3" t="str">
        <f>'IAC-Er'!F13</f>
        <v>Gaussian</v>
      </c>
      <c r="E40" s="26">
        <f>'IAC-Er'!G13</f>
        <v>1</v>
      </c>
      <c r="F40" s="1">
        <v>1</v>
      </c>
      <c r="G40" s="27">
        <f t="shared" si="7"/>
        <v>2.25</v>
      </c>
      <c r="H40" s="112"/>
      <c r="I40" s="112"/>
      <c r="J40" s="5"/>
      <c r="K40" s="5"/>
      <c r="L40" s="5"/>
      <c r="M40" s="101">
        <f t="shared" si="8"/>
        <v>5.0625</v>
      </c>
      <c r="N40" s="112"/>
      <c r="O40" s="112"/>
      <c r="Q40" s="37"/>
    </row>
    <row r="41" spans="1:17">
      <c r="A41" s="3" t="str">
        <f>'IAC-Er'!A14</f>
        <v>A1-7</v>
      </c>
      <c r="B41" s="20" t="str">
        <f>'IAC-Er'!B14</f>
        <v>Impedance mismatch in the receiving chain</v>
      </c>
      <c r="C41" s="26">
        <f>'IAC-Er'!E14</f>
        <v>0.42</v>
      </c>
      <c r="D41" s="3" t="str">
        <f>'IAC-Er'!F14</f>
        <v>U-shaped</v>
      </c>
      <c r="E41" s="26">
        <f>'IAC-Er'!G14</f>
        <v>1.4142135623730951</v>
      </c>
      <c r="F41" s="1">
        <v>1</v>
      </c>
      <c r="G41" s="27">
        <f t="shared" si="7"/>
        <v>0.29698484809834991</v>
      </c>
      <c r="H41" s="112"/>
      <c r="I41" s="112"/>
      <c r="J41" s="5"/>
      <c r="K41" s="5"/>
      <c r="L41" s="5"/>
      <c r="M41" s="101">
        <f t="shared" si="8"/>
        <v>8.8199999999999973E-2</v>
      </c>
      <c r="N41" s="112"/>
      <c r="O41" s="112"/>
      <c r="Q41" s="37"/>
    </row>
    <row r="42" spans="1:17">
      <c r="A42" s="3" t="str">
        <f>'IAC-Er'!A15</f>
        <v>A1-8</v>
      </c>
      <c r="B42" s="20" t="str">
        <f>'IAC-Er'!B15</f>
        <v>Random uncertainty</v>
      </c>
      <c r="C42" s="26">
        <f>'IAC-Er'!E15</f>
        <v>0.1</v>
      </c>
      <c r="D42" s="3" t="str">
        <f>'IAC-Er'!F15</f>
        <v>Rectangular</v>
      </c>
      <c r="E42" s="26">
        <f>'IAC-Er'!G15</f>
        <v>1.7320508075688772</v>
      </c>
      <c r="F42" s="1">
        <v>1</v>
      </c>
      <c r="G42" s="27">
        <f t="shared" si="7"/>
        <v>5.7735026918962581E-2</v>
      </c>
      <c r="H42" s="112"/>
      <c r="I42" s="112"/>
      <c r="J42" s="5"/>
      <c r="K42" s="5"/>
      <c r="L42" s="5"/>
      <c r="M42" s="101">
        <f t="shared" si="8"/>
        <v>3.333333333333334E-3</v>
      </c>
      <c r="N42" s="112"/>
      <c r="O42" s="112"/>
      <c r="Q42" s="37"/>
    </row>
    <row r="43" spans="1:17">
      <c r="A43" s="248" t="s">
        <v>11</v>
      </c>
      <c r="B43" s="248"/>
      <c r="C43" s="248"/>
      <c r="D43" s="248"/>
      <c r="E43" s="248"/>
      <c r="F43" s="248"/>
      <c r="G43" s="248"/>
      <c r="H43" s="112"/>
      <c r="I43" s="112"/>
      <c r="J43" s="8"/>
      <c r="K43" s="8"/>
      <c r="L43" s="8"/>
      <c r="M43" s="101">
        <f t="shared" si="8"/>
        <v>0</v>
      </c>
      <c r="N43" s="112"/>
      <c r="O43" s="112"/>
      <c r="Q43" s="37"/>
    </row>
    <row r="44" spans="1:17">
      <c r="A44" s="3" t="str">
        <f>'IAC-Er'!A17</f>
        <v>A1-9</v>
      </c>
      <c r="B44" s="20" t="str">
        <f>'IAC-Er'!B17</f>
        <v>Impedance mismatch between the receiving antenna and the network analyzer</v>
      </c>
      <c r="C44" s="26">
        <f>'IAC-Er'!E17</f>
        <v>0.56999999999999995</v>
      </c>
      <c r="D44" s="3" t="str">
        <f>'IAC-Er'!F17</f>
        <v>U-shaped</v>
      </c>
      <c r="E44" s="26">
        <f>'IAC-Er'!G17</f>
        <v>1.4142135623730951</v>
      </c>
      <c r="F44" s="1">
        <v>1</v>
      </c>
      <c r="G44" s="27">
        <f t="shared" ref="G44:G56" si="9">C44/$E44</f>
        <v>0.40305086527633205</v>
      </c>
      <c r="H44" s="112"/>
      <c r="I44" s="112"/>
      <c r="J44" s="5"/>
      <c r="K44" s="5"/>
      <c r="L44" s="5"/>
      <c r="M44" s="101">
        <f t="shared" si="8"/>
        <v>0.16244999999999996</v>
      </c>
      <c r="N44" s="112"/>
      <c r="O44" s="112"/>
      <c r="Q44" s="37"/>
    </row>
    <row r="45" spans="1:17" ht="20.6">
      <c r="A45" s="3" t="str">
        <f>'IAC-Er'!A18</f>
        <v>A1-10</v>
      </c>
      <c r="B45" s="20" t="str">
        <f>'IAC-Er'!B18</f>
        <v>Positioning and pointing misalignment between the reference antenna and the receiving antenna</v>
      </c>
      <c r="C45" s="26">
        <f>'IAC-Er'!E18</f>
        <v>0.43</v>
      </c>
      <c r="D45" s="3" t="str">
        <f>'IAC-Er'!F18</f>
        <v>Rectangular</v>
      </c>
      <c r="E45" s="26">
        <f>'IAC-Er'!G18</f>
        <v>1.7320508075688772</v>
      </c>
      <c r="F45" s="1">
        <v>1</v>
      </c>
      <c r="G45" s="27">
        <f t="shared" si="9"/>
        <v>0.2482606157515391</v>
      </c>
      <c r="H45" s="112"/>
      <c r="I45" s="112"/>
      <c r="J45" s="5"/>
      <c r="K45" s="5"/>
      <c r="L45" s="5"/>
      <c r="M45" s="101">
        <f t="shared" si="8"/>
        <v>6.1633333333333346E-2</v>
      </c>
      <c r="N45" s="112"/>
      <c r="O45" s="112"/>
      <c r="Q45" s="37"/>
    </row>
    <row r="46" spans="1:17">
      <c r="A46" s="3" t="str">
        <f>'IAC-Er'!A19</f>
        <v>A1-11</v>
      </c>
      <c r="B46" s="20" t="str">
        <f>'IAC-Er'!B19</f>
        <v>Impedance mismatch between the reference antenna and the network analyzer.</v>
      </c>
      <c r="C46" s="26">
        <f>'IAC-Er'!E19</f>
        <v>0.56999999999999995</v>
      </c>
      <c r="D46" s="3" t="str">
        <f>'IAC-Er'!F19</f>
        <v>U-shaped</v>
      </c>
      <c r="E46" s="26">
        <f>'IAC-Er'!G19</f>
        <v>1.4142135623730951</v>
      </c>
      <c r="F46" s="1">
        <v>1</v>
      </c>
      <c r="G46" s="27">
        <f t="shared" si="9"/>
        <v>0.40305086527633205</v>
      </c>
      <c r="H46" s="112"/>
      <c r="I46" s="112"/>
      <c r="J46" s="5"/>
      <c r="K46" s="5"/>
      <c r="L46" s="5"/>
      <c r="M46" s="101">
        <f t="shared" si="8"/>
        <v>0.16244999999999996</v>
      </c>
      <c r="N46" s="112"/>
      <c r="O46" s="112"/>
      <c r="Q46" s="37"/>
    </row>
    <row r="47" spans="1:17">
      <c r="A47" s="3" t="str">
        <f>'IAC-Er'!A20</f>
        <v>A1-3</v>
      </c>
      <c r="B47" s="20" t="str">
        <f>'IAC-Er'!B20</f>
        <v>Quality of quiet zone</v>
      </c>
      <c r="C47" s="26">
        <f>'IAC-Er'!E20</f>
        <v>0.1</v>
      </c>
      <c r="D47" s="3" t="str">
        <f>'IAC-Er'!F20</f>
        <v>Gaussian</v>
      </c>
      <c r="E47" s="26">
        <f>'IAC-Er'!G20</f>
        <v>1</v>
      </c>
      <c r="F47" s="1">
        <v>1</v>
      </c>
      <c r="G47" s="27">
        <f t="shared" si="9"/>
        <v>0.1</v>
      </c>
      <c r="H47" s="112"/>
      <c r="I47" s="112"/>
      <c r="J47" s="5"/>
      <c r="K47" s="5"/>
      <c r="L47" s="5"/>
      <c r="M47" s="101">
        <f t="shared" si="8"/>
        <v>1.0000000000000002E-2</v>
      </c>
      <c r="N47" s="112"/>
      <c r="O47" s="112"/>
      <c r="Q47" s="37"/>
    </row>
    <row r="48" spans="1:17">
      <c r="A48" s="3" t="str">
        <f>'IAC-Er'!A21</f>
        <v>A1-4b</v>
      </c>
      <c r="B48" s="20" t="str">
        <f>'IAC-Er'!B21</f>
        <v>Polarization mismatch between the reference antenna and the receiving antenna</v>
      </c>
      <c r="C48" s="26">
        <f>'IAC-Er'!E21</f>
        <v>1.7999999999999999E-2</v>
      </c>
      <c r="D48" s="3" t="str">
        <f>'IAC-Er'!F21</f>
        <v>Rectangular</v>
      </c>
      <c r="E48" s="26">
        <f>'IAC-Er'!G21</f>
        <v>1.7320508075688772</v>
      </c>
      <c r="F48" s="1">
        <v>1</v>
      </c>
      <c r="G48" s="27">
        <f t="shared" si="9"/>
        <v>1.0392304845413263E-2</v>
      </c>
      <c r="H48" s="112"/>
      <c r="I48" s="112"/>
      <c r="J48" s="5"/>
      <c r="K48" s="5"/>
      <c r="L48" s="5"/>
      <c r="M48" s="101">
        <f t="shared" si="8"/>
        <v>1.08E-4</v>
      </c>
      <c r="N48" s="112"/>
      <c r="O48" s="112"/>
      <c r="Q48" s="37"/>
    </row>
    <row r="49" spans="1:17">
      <c r="A49" s="3" t="str">
        <f>'IAC-Er'!A22</f>
        <v>A1-5b</v>
      </c>
      <c r="B49" s="20" t="str">
        <f>'IAC-Er'!B22</f>
        <v>Mutual coupling between the reference antenna and the receiving antenna</v>
      </c>
      <c r="C49" s="26">
        <f>'IAC-Er'!E22</f>
        <v>0</v>
      </c>
      <c r="D49" s="3" t="str">
        <f>'IAC-Er'!F22</f>
        <v>Rectangular</v>
      </c>
      <c r="E49" s="26">
        <f>'IAC-Er'!G22</f>
        <v>1.7320508075688772</v>
      </c>
      <c r="F49" s="1">
        <v>1</v>
      </c>
      <c r="G49" s="27">
        <f t="shared" si="9"/>
        <v>0</v>
      </c>
      <c r="H49" s="112"/>
      <c r="I49" s="112"/>
      <c r="J49" s="5"/>
      <c r="K49" s="5"/>
      <c r="L49" s="5"/>
      <c r="M49" s="101">
        <f t="shared" si="8"/>
        <v>0</v>
      </c>
      <c r="N49" s="112"/>
      <c r="O49" s="112"/>
      <c r="Q49" s="37"/>
    </row>
    <row r="50" spans="1:17">
      <c r="A50" s="3" t="str">
        <f>'IAC-Er'!A23</f>
        <v>A1-6</v>
      </c>
      <c r="B50" s="20" t="str">
        <f>'IAC-Er'!B23</f>
        <v>Phase curvature</v>
      </c>
      <c r="C50" s="26">
        <f>'IAC-Er'!E23</f>
        <v>7.0000000000000007E-2</v>
      </c>
      <c r="D50" s="3" t="str">
        <f>'IAC-Er'!F23</f>
        <v>Gaussian</v>
      </c>
      <c r="E50" s="26">
        <f>'IAC-Er'!G23</f>
        <v>1</v>
      </c>
      <c r="F50" s="1">
        <v>1</v>
      </c>
      <c r="G50" s="27">
        <f t="shared" si="9"/>
        <v>7.0000000000000007E-2</v>
      </c>
      <c r="H50" s="112"/>
      <c r="I50" s="112"/>
      <c r="J50" s="5"/>
      <c r="K50" s="5"/>
      <c r="L50" s="5"/>
      <c r="M50" s="101">
        <f t="shared" si="8"/>
        <v>4.9000000000000007E-3</v>
      </c>
      <c r="N50" s="112"/>
      <c r="O50" s="112"/>
      <c r="Q50" s="37"/>
    </row>
    <row r="51" spans="1:17">
      <c r="A51" s="3" t="str">
        <f>TE!A16</f>
        <v>C1-3</v>
      </c>
      <c r="B51" s="20" t="str">
        <f>TE!B16</f>
        <v>Uncertainty of the network analyzer</v>
      </c>
      <c r="C51" s="26">
        <f>TE!E16</f>
        <v>0.3</v>
      </c>
      <c r="D51" s="26" t="str">
        <f>TE!H16</f>
        <v xml:space="preserve"> Gaussian</v>
      </c>
      <c r="E51" s="26">
        <f>TE!I16</f>
        <v>1</v>
      </c>
      <c r="F51" s="1">
        <v>1</v>
      </c>
      <c r="G51" s="27">
        <f t="shared" si="9"/>
        <v>0.3</v>
      </c>
      <c r="H51" s="112"/>
      <c r="I51" s="112"/>
      <c r="J51" s="5"/>
      <c r="K51" s="5"/>
      <c r="L51" s="5"/>
      <c r="M51" s="101">
        <f t="shared" si="8"/>
        <v>0.09</v>
      </c>
      <c r="N51" s="112"/>
      <c r="O51" s="112"/>
      <c r="Q51" s="37"/>
    </row>
    <row r="52" spans="1:17">
      <c r="A52" s="3" t="str">
        <f>'IAC-Er'!A25</f>
        <v>A1-12</v>
      </c>
      <c r="B52" s="20" t="str">
        <f>'IAC-Er'!B25</f>
        <v>Influence of the reference antenna feed cable</v>
      </c>
      <c r="C52" s="26">
        <f>'IAC-Er'!E25</f>
        <v>0.18</v>
      </c>
      <c r="D52" s="3" t="str">
        <f>'IAC-Er'!F25</f>
        <v>Rectangular</v>
      </c>
      <c r="E52" s="26">
        <f>'IAC-Er'!G25</f>
        <v>1.7320508075688772</v>
      </c>
      <c r="F52" s="1">
        <v>1</v>
      </c>
      <c r="G52" s="27">
        <f t="shared" si="9"/>
        <v>0.10392304845413264</v>
      </c>
      <c r="H52" s="112"/>
      <c r="I52" s="112"/>
      <c r="J52" s="5"/>
      <c r="K52" s="5"/>
      <c r="L52" s="5"/>
      <c r="M52" s="101">
        <f t="shared" si="8"/>
        <v>1.0800000000000001E-2</v>
      </c>
      <c r="N52" s="112"/>
      <c r="O52" s="112"/>
      <c r="Q52" s="37"/>
    </row>
    <row r="53" spans="1:17">
      <c r="A53" s="3" t="str">
        <f>'IAC-Er'!A26</f>
        <v>A1-13</v>
      </c>
      <c r="B53" s="20" t="str">
        <f>'IAC-Er'!B26</f>
        <v>Reference antenna feed cable loss measurement uncertainty</v>
      </c>
      <c r="C53" s="26">
        <f>'IAC-Er'!E26</f>
        <v>0.1</v>
      </c>
      <c r="D53" s="3" t="str">
        <f>'IAC-Er'!F26</f>
        <v>Gaussian</v>
      </c>
      <c r="E53" s="26">
        <f>'IAC-Er'!G26</f>
        <v>1</v>
      </c>
      <c r="F53" s="1">
        <v>1</v>
      </c>
      <c r="G53" s="27">
        <f t="shared" si="9"/>
        <v>0.1</v>
      </c>
      <c r="H53" s="112"/>
      <c r="I53" s="112"/>
      <c r="J53" s="5"/>
      <c r="K53" s="5"/>
      <c r="L53" s="5"/>
      <c r="M53" s="101">
        <f t="shared" si="8"/>
        <v>1.0000000000000002E-2</v>
      </c>
      <c r="N53" s="112"/>
      <c r="O53" s="112"/>
      <c r="Q53" s="37"/>
    </row>
    <row r="54" spans="1:17">
      <c r="A54" s="3" t="str">
        <f>'IAC-Er'!A27</f>
        <v>A1-14</v>
      </c>
      <c r="B54" s="20" t="str">
        <f>'IAC-Er'!B27</f>
        <v>Influence of the receiving antenna feed cable</v>
      </c>
      <c r="C54" s="26">
        <f>'IAC-Er'!E27</f>
        <v>0.18</v>
      </c>
      <c r="D54" s="3" t="str">
        <f>'IAC-Er'!F27</f>
        <v>Rectangular</v>
      </c>
      <c r="E54" s="26">
        <f>'IAC-Er'!G27</f>
        <v>1.7320508075688772</v>
      </c>
      <c r="F54" s="1">
        <v>1</v>
      </c>
      <c r="G54" s="27">
        <f t="shared" si="9"/>
        <v>0.10392304845413264</v>
      </c>
      <c r="H54" s="112"/>
      <c r="I54" s="112"/>
      <c r="J54" s="5"/>
      <c r="K54" s="5"/>
      <c r="L54" s="5"/>
      <c r="M54" s="101">
        <f t="shared" si="8"/>
        <v>1.0800000000000001E-2</v>
      </c>
      <c r="N54" s="112"/>
      <c r="O54" s="112"/>
      <c r="Q54" s="37"/>
    </row>
    <row r="55" spans="1:17">
      <c r="A55" s="3" t="str">
        <f>TE!A17</f>
        <v>C1-4</v>
      </c>
      <c r="B55" s="20" t="str">
        <f>TE!B17</f>
        <v>Uncertainty of the absolute gain of the reference antenna</v>
      </c>
      <c r="C55" s="26">
        <f>TE!E17</f>
        <v>0.52</v>
      </c>
      <c r="D55" s="26" t="str">
        <f>TE!H17</f>
        <v>Rectangular</v>
      </c>
      <c r="E55" s="26">
        <f>TE!I17</f>
        <v>1.7320508075688772</v>
      </c>
      <c r="F55" s="1">
        <v>1</v>
      </c>
      <c r="G55" s="27">
        <f t="shared" si="9"/>
        <v>0.30022213997860542</v>
      </c>
      <c r="H55" s="112"/>
      <c r="I55" s="112"/>
      <c r="J55" s="5"/>
      <c r="K55" s="5"/>
      <c r="L55" s="5"/>
      <c r="M55" s="101">
        <f t="shared" si="8"/>
        <v>9.0133333333333343E-2</v>
      </c>
      <c r="N55" s="112"/>
      <c r="O55" s="112"/>
      <c r="Q55" s="37"/>
    </row>
    <row r="56" spans="1:17">
      <c r="A56" s="3" t="str">
        <f>'IAC-Er'!A29</f>
        <v>A1-15</v>
      </c>
      <c r="B56" s="20" t="str">
        <f>'IAC-Er'!B29</f>
        <v>Uncertainty of the absolute gain of the receiving antenna</v>
      </c>
      <c r="C56" s="26">
        <f>'IAC-Er'!E29</f>
        <v>0</v>
      </c>
      <c r="D56" s="3" t="str">
        <f>'IAC-Er'!F29</f>
        <v>Rectangular</v>
      </c>
      <c r="E56" s="26">
        <f>'IAC-Er'!G29</f>
        <v>1.7320508075688772</v>
      </c>
      <c r="F56" s="1">
        <v>1</v>
      </c>
      <c r="G56" s="27">
        <f t="shared" si="9"/>
        <v>0</v>
      </c>
      <c r="H56" s="112"/>
      <c r="I56" s="112"/>
      <c r="J56" s="5"/>
      <c r="K56" s="5"/>
      <c r="L56" s="5"/>
      <c r="M56" s="101">
        <f t="shared" si="8"/>
        <v>0</v>
      </c>
      <c r="N56" s="112"/>
      <c r="O56" s="112"/>
      <c r="Q56" s="37"/>
    </row>
    <row r="57" spans="1:17">
      <c r="A57" s="285" t="s">
        <v>172</v>
      </c>
      <c r="B57" s="285"/>
      <c r="C57" s="285"/>
      <c r="D57" s="285"/>
      <c r="E57" s="285"/>
      <c r="F57" s="285"/>
      <c r="G57" s="9">
        <f>M57</f>
        <v>2.4904866994224233</v>
      </c>
      <c r="H57" s="12"/>
      <c r="I57" s="12"/>
      <c r="J57" s="4"/>
      <c r="K57" s="4"/>
      <c r="L57" s="4"/>
      <c r="M57" s="101">
        <f>(SUM(M31:M56))^0.5</f>
        <v>2.4904866994224233</v>
      </c>
      <c r="N57" s="112"/>
      <c r="O57" s="112"/>
      <c r="Q57" s="37"/>
    </row>
    <row r="58" spans="1:17">
      <c r="A58" s="285" t="s">
        <v>173</v>
      </c>
      <c r="B58" s="285"/>
      <c r="C58" s="285"/>
      <c r="D58" s="285"/>
      <c r="E58" s="285"/>
      <c r="F58" s="285"/>
      <c r="G58" s="9">
        <f>M58</f>
        <v>4.8813539308679497</v>
      </c>
      <c r="H58" s="12"/>
      <c r="I58" s="12"/>
      <c r="J58" s="4"/>
      <c r="K58" s="4"/>
      <c r="L58" s="4"/>
      <c r="M58" s="101">
        <f>M57*1.96</f>
        <v>4.8813539308679497</v>
      </c>
      <c r="N58" s="112"/>
      <c r="O58" s="112"/>
      <c r="Q58" s="37"/>
    </row>
    <row r="59" spans="1:17">
      <c r="A59" s="328" t="s">
        <v>43</v>
      </c>
      <c r="B59" s="328"/>
      <c r="C59" s="328"/>
      <c r="D59" s="328"/>
      <c r="E59" s="328"/>
      <c r="F59" s="328"/>
      <c r="G59" s="17">
        <v>0.75</v>
      </c>
      <c r="H59" s="19"/>
      <c r="I59" s="19"/>
      <c r="Q59" s="37"/>
    </row>
    <row r="60" spans="1:17">
      <c r="A60" s="328" t="s">
        <v>44</v>
      </c>
      <c r="B60" s="328"/>
      <c r="C60" s="328"/>
      <c r="D60" s="328"/>
      <c r="E60" s="328"/>
      <c r="F60" s="328"/>
      <c r="G60" s="17">
        <f t="shared" ref="G60" si="10">((G58^2)+(G59^2))^0.5</f>
        <v>4.9386350541824795</v>
      </c>
      <c r="H60" s="19"/>
      <c r="I60" s="19"/>
      <c r="J60" s="19"/>
      <c r="K60" s="19"/>
      <c r="L60" s="19"/>
      <c r="Q60" s="37"/>
    </row>
    <row r="61" spans="1:17">
      <c r="A61" s="35"/>
      <c r="B61" s="36"/>
      <c r="C61" s="19"/>
      <c r="D61" s="35"/>
      <c r="E61" s="19"/>
      <c r="F61" s="35"/>
      <c r="Q61" s="37"/>
    </row>
    <row r="62" spans="1:17">
      <c r="Q62" s="37"/>
    </row>
    <row r="63" spans="1:17" ht="22.5" customHeight="1">
      <c r="A63" s="241" t="s">
        <v>211</v>
      </c>
      <c r="B63" s="241"/>
      <c r="C63" s="241"/>
      <c r="D63" s="241"/>
      <c r="E63" s="241"/>
      <c r="F63" s="241"/>
      <c r="G63" s="241"/>
      <c r="H63" s="35"/>
      <c r="I63" s="35"/>
      <c r="M63" s="297" t="s">
        <v>224</v>
      </c>
      <c r="N63" s="144"/>
      <c r="O63" s="144"/>
      <c r="Q63" s="37"/>
    </row>
    <row r="64" spans="1:17" ht="11.25" customHeight="1">
      <c r="A64" s="240" t="s">
        <v>158</v>
      </c>
      <c r="B64" s="240" t="s">
        <v>1</v>
      </c>
      <c r="C64" s="85"/>
      <c r="D64" s="240" t="s">
        <v>2</v>
      </c>
      <c r="E64" s="249" t="s">
        <v>3</v>
      </c>
      <c r="F64" s="267" t="s">
        <v>4</v>
      </c>
      <c r="G64" s="135" t="s">
        <v>171</v>
      </c>
      <c r="H64" s="145"/>
      <c r="I64" s="145"/>
      <c r="J64" s="10"/>
      <c r="K64" s="10"/>
      <c r="L64" s="10"/>
      <c r="M64" s="297"/>
      <c r="N64" s="144"/>
      <c r="O64" s="144"/>
      <c r="Q64" s="37"/>
    </row>
    <row r="65" spans="1:17">
      <c r="A65" s="240"/>
      <c r="B65" s="240"/>
      <c r="C65" s="85" t="s">
        <v>161</v>
      </c>
      <c r="D65" s="240"/>
      <c r="E65" s="249"/>
      <c r="F65" s="267"/>
      <c r="G65" s="85" t="s">
        <v>260</v>
      </c>
      <c r="H65" s="86"/>
      <c r="I65" s="86"/>
      <c r="J65" s="34"/>
      <c r="K65" s="34"/>
      <c r="L65" s="34"/>
      <c r="M65" s="297"/>
      <c r="N65" s="144"/>
      <c r="O65" s="144"/>
      <c r="Q65" s="37"/>
    </row>
    <row r="66" spans="1:17">
      <c r="A66" s="248" t="s">
        <v>164</v>
      </c>
      <c r="B66" s="248"/>
      <c r="C66" s="248"/>
      <c r="D66" s="248"/>
      <c r="E66" s="248"/>
      <c r="F66" s="248"/>
      <c r="G66" s="248"/>
      <c r="H66" s="8"/>
      <c r="I66" s="8"/>
      <c r="J66" s="8"/>
      <c r="K66" s="8"/>
      <c r="L66" s="8"/>
      <c r="M66" s="297"/>
      <c r="N66" s="144"/>
      <c r="O66" s="144"/>
      <c r="Q66" s="37"/>
    </row>
    <row r="67" spans="1:17">
      <c r="A67" s="6" t="str">
        <f>'CATR-Er'!A6</f>
        <v>A2-18a</v>
      </c>
      <c r="B67" s="22" t="str">
        <f>'CATR-Er'!B6</f>
        <v>Misalignment and pointing error of BS (for TRP)</v>
      </c>
      <c r="C67" s="28">
        <f>'CATR-Er'!E6</f>
        <v>0.3</v>
      </c>
      <c r="D67" s="6" t="str">
        <f>'CATR-Er'!G5</f>
        <v>Exp. normal</v>
      </c>
      <c r="E67" s="28">
        <f>'CATR-Er'!H5</f>
        <v>2</v>
      </c>
      <c r="F67" s="6">
        <v>1</v>
      </c>
      <c r="G67" s="2">
        <f t="shared" ref="G67:G75" si="11">C67/$E67</f>
        <v>0.15</v>
      </c>
      <c r="H67" s="8"/>
      <c r="I67" s="8"/>
      <c r="J67" s="11"/>
      <c r="K67" s="11"/>
      <c r="L67" s="11"/>
      <c r="M67" s="101">
        <f t="shared" ref="M67:M89" si="12">G67^2</f>
        <v>2.2499999999999999E-2</v>
      </c>
      <c r="N67" s="112"/>
      <c r="O67" s="112"/>
      <c r="Q67" s="37"/>
    </row>
    <row r="68" spans="1:17" ht="20.6">
      <c r="A68" s="6" t="str">
        <f>TE!A18</f>
        <v>C1-7</v>
      </c>
      <c r="B68" s="22" t="str">
        <f>TE!B18</f>
        <v>Uncertainty of the RF power measurement equipment (e.g. spectrum analyzer, power meter) - low power (UEM, absolute ACLR)</v>
      </c>
      <c r="C68" s="28">
        <f>TE!E18</f>
        <v>0.6</v>
      </c>
      <c r="D68" s="6" t="str">
        <f>TE!F4</f>
        <v xml:space="preserve"> Gaussian</v>
      </c>
      <c r="E68" s="28">
        <f>TE!G4</f>
        <v>1</v>
      </c>
      <c r="F68" s="6">
        <v>1</v>
      </c>
      <c r="G68" s="2">
        <f t="shared" si="11"/>
        <v>0.6</v>
      </c>
      <c r="H68" s="8"/>
      <c r="I68" s="8"/>
      <c r="J68" s="11"/>
      <c r="K68" s="11"/>
      <c r="L68" s="11"/>
      <c r="M68" s="101">
        <f t="shared" si="12"/>
        <v>0.36</v>
      </c>
      <c r="N68" s="112"/>
      <c r="O68" s="112"/>
      <c r="Q68" s="37"/>
    </row>
    <row r="69" spans="1:17">
      <c r="A69" s="6" t="str">
        <f>'CATR-Er'!A18</f>
        <v>A2-19</v>
      </c>
      <c r="B69" s="22" t="str">
        <f>'CATR-Er'!B18</f>
        <v>Uncertainty of the LNA (FR2 only)</v>
      </c>
      <c r="C69" s="28">
        <f>'CATR-Er'!E18</f>
        <v>0</v>
      </c>
      <c r="D69" s="6" t="str">
        <f>'CATR-Er'!G18</f>
        <v>Gaussian</v>
      </c>
      <c r="E69" s="28">
        <f>'CATR-Er'!H18</f>
        <v>1</v>
      </c>
      <c r="F69" s="6">
        <v>1</v>
      </c>
      <c r="G69" s="2">
        <f t="shared" si="11"/>
        <v>0</v>
      </c>
      <c r="H69" s="8"/>
      <c r="I69" s="8"/>
      <c r="J69" s="11"/>
      <c r="K69" s="11"/>
      <c r="L69" s="11"/>
      <c r="M69" s="101">
        <f t="shared" si="12"/>
        <v>0</v>
      </c>
      <c r="N69" s="112"/>
      <c r="O69" s="112"/>
      <c r="Q69" s="37"/>
    </row>
    <row r="70" spans="1:17">
      <c r="A70" s="6" t="str">
        <f>'CATR-Er'!A19</f>
        <v>A2-20</v>
      </c>
      <c r="B70" s="22" t="str">
        <f>'CATR-Er'!B19</f>
        <v>Uncertainty of the mixer (FR2 only)</v>
      </c>
      <c r="C70" s="28">
        <f>'CATR-Er'!E19</f>
        <v>2.25</v>
      </c>
      <c r="D70" s="6" t="str">
        <f>'CATR-Er'!G19</f>
        <v>Gaussian</v>
      </c>
      <c r="E70" s="28">
        <f>'CATR-Er'!H19</f>
        <v>1</v>
      </c>
      <c r="F70" s="6">
        <v>1</v>
      </c>
      <c r="G70" s="2">
        <f t="shared" si="11"/>
        <v>2.25</v>
      </c>
      <c r="H70" s="8"/>
      <c r="I70" s="8"/>
      <c r="J70" s="11"/>
      <c r="K70" s="11"/>
      <c r="L70" s="11"/>
      <c r="M70" s="101">
        <f t="shared" si="12"/>
        <v>5.0625</v>
      </c>
      <c r="N70" s="112"/>
      <c r="O70" s="112"/>
      <c r="Q70" s="37"/>
    </row>
    <row r="71" spans="1:17">
      <c r="A71" s="6" t="str">
        <f>'CATR-Er'!A9</f>
        <v>A2-2a</v>
      </c>
      <c r="B71" s="22" t="str">
        <f>'CATR-Er'!B9</f>
        <v>Standing wave between BS and test range antenna</v>
      </c>
      <c r="C71" s="28">
        <f>'CATR-Er'!E9</f>
        <v>0.21</v>
      </c>
      <c r="D71" s="6" t="str">
        <f>'CATR-Er'!G11</f>
        <v xml:space="preserve">Gaussian </v>
      </c>
      <c r="E71" s="28">
        <f>'CATR-Er'!H11</f>
        <v>1</v>
      </c>
      <c r="F71" s="6">
        <v>1</v>
      </c>
      <c r="G71" s="2">
        <f t="shared" si="11"/>
        <v>0.21</v>
      </c>
      <c r="H71" s="8"/>
      <c r="I71" s="8"/>
      <c r="J71" s="11"/>
      <c r="K71" s="11"/>
      <c r="L71" s="11"/>
      <c r="M71" s="101">
        <f t="shared" si="12"/>
        <v>4.4099999999999993E-2</v>
      </c>
      <c r="N71" s="112"/>
      <c r="O71" s="112"/>
      <c r="Q71" s="37"/>
    </row>
    <row r="72" spans="1:17">
      <c r="A72" s="6" t="str">
        <f>'CATR-Er'!A10</f>
        <v>A2-3</v>
      </c>
      <c r="B72" s="22" t="str">
        <f>'CATR-Er'!B10</f>
        <v>RF leakage (SGH connector terminated &amp; test range antenna connector cable terminated)</v>
      </c>
      <c r="C72" s="28">
        <f>'CATR-Er'!E10</f>
        <v>1E-3</v>
      </c>
      <c r="D72" s="6" t="str">
        <f>'CATR-Er'!G12</f>
        <v>Gaussian</v>
      </c>
      <c r="E72" s="28">
        <f>'CATR-Er'!H12</f>
        <v>1</v>
      </c>
      <c r="F72" s="6">
        <v>1</v>
      </c>
      <c r="G72" s="2">
        <f t="shared" si="11"/>
        <v>1E-3</v>
      </c>
      <c r="H72" s="8"/>
      <c r="I72" s="8"/>
      <c r="J72" s="11"/>
      <c r="K72" s="11"/>
      <c r="L72" s="11"/>
      <c r="M72" s="101">
        <f t="shared" si="12"/>
        <v>9.9999999999999995E-7</v>
      </c>
      <c r="N72" s="112"/>
      <c r="O72" s="112"/>
      <c r="Q72" s="37"/>
    </row>
    <row r="73" spans="1:17">
      <c r="A73" s="6" t="str">
        <f>'CATR-Er'!A11</f>
        <v>A2-4a</v>
      </c>
      <c r="B73" s="22" t="str">
        <f>'CATR-Er'!B11</f>
        <v>QZ ripple experienced by BS</v>
      </c>
      <c r="C73" s="28">
        <f>'CATR-Er'!E11</f>
        <v>9.2799999999999994E-2</v>
      </c>
      <c r="D73" s="6" t="str">
        <f>'CATR-Er'!G11</f>
        <v xml:space="preserve">Gaussian </v>
      </c>
      <c r="E73" s="28">
        <f>'CATR-Er'!H11</f>
        <v>1</v>
      </c>
      <c r="F73" s="6">
        <v>1</v>
      </c>
      <c r="G73" s="2">
        <f t="shared" si="11"/>
        <v>9.2799999999999994E-2</v>
      </c>
      <c r="H73" s="8"/>
      <c r="I73" s="8"/>
      <c r="J73" s="11"/>
      <c r="K73" s="11"/>
      <c r="L73" s="11"/>
      <c r="M73" s="101">
        <f t="shared" si="12"/>
        <v>8.6118399999999991E-3</v>
      </c>
      <c r="N73" s="112"/>
      <c r="O73" s="112"/>
      <c r="Q73" s="37"/>
    </row>
    <row r="74" spans="1:17">
      <c r="A74" s="6" t="str">
        <f>'CATR-Er'!A12</f>
        <v>A2-12</v>
      </c>
      <c r="B74" s="22" t="str">
        <f>'CATR-Er'!B12</f>
        <v>Frequency flatness of test system</v>
      </c>
      <c r="C74" s="28">
        <f>'CATR-Er'!E12</f>
        <v>0.25</v>
      </c>
      <c r="D74" s="6" t="str">
        <f>'CATR-Er'!G12</f>
        <v>Gaussian</v>
      </c>
      <c r="E74" s="28">
        <f>'CATR-Er'!H12</f>
        <v>1</v>
      </c>
      <c r="F74" s="6">
        <v>1</v>
      </c>
      <c r="G74" s="2">
        <f t="shared" si="11"/>
        <v>0.25</v>
      </c>
      <c r="H74" s="8"/>
      <c r="I74" s="8"/>
      <c r="J74" s="11"/>
      <c r="K74" s="11"/>
      <c r="L74" s="11"/>
      <c r="M74" s="101">
        <f t="shared" si="12"/>
        <v>6.25E-2</v>
      </c>
      <c r="N74" s="112"/>
      <c r="O74" s="112"/>
      <c r="Q74" s="37"/>
    </row>
    <row r="75" spans="1:17">
      <c r="A75" s="6" t="str">
        <f>'CATR-Er'!A20</f>
        <v>A2-10</v>
      </c>
      <c r="B75" s="22" t="str">
        <f>'CATR-Er'!B20</f>
        <v>Miscellaneous uncertainty</v>
      </c>
      <c r="C75" s="28">
        <f>'CATR-Er'!E20</f>
        <v>0</v>
      </c>
      <c r="D75" s="6" t="str">
        <f>'CATR-Er'!G20</f>
        <v>Rectangular</v>
      </c>
      <c r="E75" s="28">
        <f>'CATR-Er'!H20</f>
        <v>1.7320508075688772</v>
      </c>
      <c r="F75" s="6">
        <v>1</v>
      </c>
      <c r="G75" s="2">
        <f t="shared" si="11"/>
        <v>0</v>
      </c>
      <c r="H75" s="8"/>
      <c r="I75" s="8"/>
      <c r="J75" s="11"/>
      <c r="K75" s="11"/>
      <c r="L75" s="11"/>
      <c r="M75" s="101">
        <f t="shared" si="12"/>
        <v>0</v>
      </c>
      <c r="N75" s="112"/>
      <c r="O75" s="112"/>
      <c r="Q75" s="37"/>
    </row>
    <row r="76" spans="1:17">
      <c r="A76" s="240" t="s">
        <v>11</v>
      </c>
      <c r="B76" s="240"/>
      <c r="C76" s="240"/>
      <c r="D76" s="240"/>
      <c r="E76" s="240"/>
      <c r="F76" s="240"/>
      <c r="G76" s="240"/>
      <c r="H76" s="8"/>
      <c r="I76" s="8"/>
      <c r="J76" s="8"/>
      <c r="K76" s="8"/>
      <c r="L76" s="8"/>
      <c r="M76" s="101">
        <f t="shared" si="12"/>
        <v>0</v>
      </c>
      <c r="N76" s="112"/>
      <c r="O76" s="112"/>
      <c r="Q76" s="37"/>
    </row>
    <row r="77" spans="1:17">
      <c r="A77" s="6" t="str">
        <f>TE!A16</f>
        <v>C1-3</v>
      </c>
      <c r="B77" s="22" t="str">
        <f>TE!B16</f>
        <v>Uncertainty of the network analyzer</v>
      </c>
      <c r="C77" s="28">
        <f>TE!E16</f>
        <v>0.3</v>
      </c>
      <c r="D77" s="6" t="str">
        <f>TE!H16</f>
        <v xml:space="preserve"> Gaussian</v>
      </c>
      <c r="E77" s="28">
        <f>TE!I16</f>
        <v>1</v>
      </c>
      <c r="F77" s="6">
        <f>'CATR-Er'!I22</f>
        <v>1</v>
      </c>
      <c r="G77" s="2">
        <f t="shared" ref="G77:G89" si="13">C77/$E77</f>
        <v>0.3</v>
      </c>
      <c r="H77" s="8"/>
      <c r="I77" s="8"/>
      <c r="J77" s="11"/>
      <c r="K77" s="11"/>
      <c r="L77" s="11"/>
      <c r="M77" s="101">
        <f t="shared" si="12"/>
        <v>0.09</v>
      </c>
      <c r="N77" s="112"/>
      <c r="O77" s="112"/>
      <c r="Q77" s="37"/>
    </row>
    <row r="78" spans="1:17">
      <c r="A78" s="6" t="str">
        <f>'CATR-Er'!A23</f>
        <v>A2-5a</v>
      </c>
      <c r="B78" s="22" t="str">
        <f>'CATR-Er'!B23</f>
        <v>Mismatch of receiver chain between receiving antenna and measurement receiver</v>
      </c>
      <c r="C78" s="28">
        <f>'CATR-Er'!E23</f>
        <v>0.56999999999999995</v>
      </c>
      <c r="D78" s="6" t="str">
        <f>'CATR-Er'!G23</f>
        <v>U-shaped</v>
      </c>
      <c r="E78" s="28">
        <f>'CATR-Er'!H23</f>
        <v>1.4142135623730951</v>
      </c>
      <c r="F78" s="6">
        <f>'CATR-Er'!I23</f>
        <v>1</v>
      </c>
      <c r="G78" s="2">
        <f t="shared" si="13"/>
        <v>0.40305086527633205</v>
      </c>
      <c r="H78" s="8"/>
      <c r="I78" s="8"/>
      <c r="J78" s="11"/>
      <c r="K78" s="11"/>
      <c r="L78" s="11"/>
      <c r="M78" s="101">
        <f t="shared" si="12"/>
        <v>0.16244999999999996</v>
      </c>
      <c r="N78" s="112"/>
      <c r="O78" s="112"/>
      <c r="Q78" s="37"/>
    </row>
    <row r="79" spans="1:17">
      <c r="A79" s="6" t="str">
        <f>'CATR-Er'!A24</f>
        <v>A2-5b</v>
      </c>
      <c r="B79" s="22" t="str">
        <f>'CATR-Er'!B24</f>
        <v>Mismatch of receiver chain for low power receiver</v>
      </c>
      <c r="C79" s="28">
        <f>'CATR-Er'!E24</f>
        <v>0</v>
      </c>
      <c r="D79" s="6" t="str">
        <f>'CATR-Er'!G24</f>
        <v>U-shaped</v>
      </c>
      <c r="E79" s="28">
        <f>'CATR-Er'!H24</f>
        <v>1.4142135623730951</v>
      </c>
      <c r="F79" s="6">
        <f>'CATR-Er'!I25</f>
        <v>1</v>
      </c>
      <c r="G79" s="2">
        <f t="shared" si="13"/>
        <v>0</v>
      </c>
      <c r="H79" s="8"/>
      <c r="I79" s="8"/>
      <c r="J79" s="11"/>
      <c r="K79" s="11"/>
      <c r="L79" s="11"/>
      <c r="M79" s="101">
        <f t="shared" si="12"/>
        <v>0</v>
      </c>
      <c r="N79" s="112"/>
      <c r="O79" s="112"/>
      <c r="Q79" s="37"/>
    </row>
    <row r="80" spans="1:17">
      <c r="A80" s="6" t="str">
        <f>'CATR-Er'!A25</f>
        <v>A2-6</v>
      </c>
      <c r="B80" s="22" t="str">
        <f>'CATR-Er'!B25</f>
        <v>Insertion loss of receiver chain</v>
      </c>
      <c r="C80" s="28">
        <f>'CATR-Er'!E25</f>
        <v>0.18</v>
      </c>
      <c r="D80" s="6" t="str">
        <f>'CATR-Er'!G25</f>
        <v>Rectangular</v>
      </c>
      <c r="E80" s="28">
        <f>'CATR-Er'!H25</f>
        <v>1.7320508075688772</v>
      </c>
      <c r="F80" s="6">
        <f>'CATR-Er'!I26</f>
        <v>1</v>
      </c>
      <c r="G80" s="2">
        <f t="shared" si="13"/>
        <v>0.10392304845413264</v>
      </c>
      <c r="H80" s="8"/>
      <c r="I80" s="8"/>
      <c r="J80" s="11"/>
      <c r="K80" s="11"/>
      <c r="L80" s="11"/>
      <c r="M80" s="101">
        <f t="shared" si="12"/>
        <v>1.0800000000000001E-2</v>
      </c>
      <c r="N80" s="112"/>
      <c r="O80" s="112"/>
      <c r="Q80" s="37"/>
    </row>
    <row r="81" spans="1:17">
      <c r="A81" s="6" t="str">
        <f>'CATR-Er'!A26</f>
        <v>A2-3</v>
      </c>
      <c r="B81" s="22" t="str">
        <f>'CATR-Er'!B26</f>
        <v>RF leakage (SGH connector terminated &amp; test range antenna connector cable terminated)</v>
      </c>
      <c r="C81" s="28">
        <f>'CATR-Er'!E26</f>
        <v>1E-3</v>
      </c>
      <c r="D81" s="6" t="str">
        <f>'CATR-Er'!G26</f>
        <v>Gaussian</v>
      </c>
      <c r="E81" s="28">
        <f>'CATR-Er'!H26</f>
        <v>1</v>
      </c>
      <c r="F81" s="6">
        <f>'CATR-Er'!I27</f>
        <v>1</v>
      </c>
      <c r="G81" s="2">
        <f t="shared" si="13"/>
        <v>1E-3</v>
      </c>
      <c r="H81" s="8"/>
      <c r="I81" s="8"/>
      <c r="J81" s="11"/>
      <c r="K81" s="11"/>
      <c r="L81" s="11"/>
      <c r="M81" s="101">
        <f t="shared" si="12"/>
        <v>9.9999999999999995E-7</v>
      </c>
      <c r="N81" s="112"/>
      <c r="O81" s="112"/>
      <c r="Q81" s="37"/>
    </row>
    <row r="82" spans="1:17">
      <c r="A82" s="6" t="str">
        <f>'CATR-Er'!A27</f>
        <v>A2-7</v>
      </c>
      <c r="B82" s="22" t="str">
        <f>'CATR-Er'!B27</f>
        <v>Influence of the calibration antenna feed cable</v>
      </c>
      <c r="C82" s="28">
        <f>'CATR-Er'!E27</f>
        <v>0.28999999999999998</v>
      </c>
      <c r="D82" s="6" t="str">
        <f>'CATR-Er'!G27</f>
        <v>U-shaped</v>
      </c>
      <c r="E82" s="28">
        <f>'CATR-Er'!H27</f>
        <v>1.4142135623730951</v>
      </c>
      <c r="F82" s="6">
        <f>'CATR-Er'!I28</f>
        <v>1</v>
      </c>
      <c r="G82" s="2">
        <f t="shared" si="13"/>
        <v>0.20506096654409875</v>
      </c>
      <c r="H82" s="8"/>
      <c r="I82" s="8"/>
      <c r="J82" s="11"/>
      <c r="K82" s="11"/>
      <c r="L82" s="11"/>
      <c r="M82" s="101">
        <f t="shared" si="12"/>
        <v>4.2049999999999983E-2</v>
      </c>
      <c r="N82" s="112"/>
      <c r="O82" s="112"/>
      <c r="Q82" s="37"/>
    </row>
    <row r="83" spans="1:17">
      <c r="A83" s="6" t="str">
        <f>TE!A17</f>
        <v>C1-4</v>
      </c>
      <c r="B83" s="22" t="str">
        <f>TE!B17</f>
        <v>Uncertainty of the absolute gain of the reference antenna</v>
      </c>
      <c r="C83" s="28">
        <f>TE!E17</f>
        <v>0.52</v>
      </c>
      <c r="D83" s="6" t="str">
        <f>TE!H17</f>
        <v>Rectangular</v>
      </c>
      <c r="E83" s="28">
        <f>TE!I17</f>
        <v>1.7320508075688772</v>
      </c>
      <c r="F83" s="6">
        <f>'CATR-Er'!I28</f>
        <v>1</v>
      </c>
      <c r="G83" s="2">
        <f t="shared" si="13"/>
        <v>0.30022213997860542</v>
      </c>
      <c r="H83" s="8"/>
      <c r="I83" s="8"/>
      <c r="J83" s="11"/>
      <c r="K83" s="11"/>
      <c r="L83" s="11"/>
      <c r="M83" s="101">
        <f t="shared" si="12"/>
        <v>9.0133333333333343E-2</v>
      </c>
      <c r="N83" s="112"/>
      <c r="O83" s="112"/>
      <c r="Q83" s="37"/>
    </row>
    <row r="84" spans="1:17">
      <c r="A84" s="6" t="str">
        <f>'CATR-Er'!A29</f>
        <v>A2-8</v>
      </c>
      <c r="B84" s="22" t="str">
        <f>'CATR-Er'!B29</f>
        <v>Misalignment positioning system</v>
      </c>
      <c r="C84" s="28">
        <f>'CATR-Er'!E29</f>
        <v>0</v>
      </c>
      <c r="D84" s="6" t="str">
        <f>'CATR-Er'!G29</f>
        <v xml:space="preserve">Exp. normal </v>
      </c>
      <c r="E84" s="28">
        <f>'CATR-Er'!H29</f>
        <v>2</v>
      </c>
      <c r="F84" s="6">
        <f>'CATR-Er'!I29</f>
        <v>1</v>
      </c>
      <c r="G84" s="2">
        <f t="shared" si="13"/>
        <v>0</v>
      </c>
      <c r="H84" s="8"/>
      <c r="I84" s="8"/>
      <c r="J84" s="11"/>
      <c r="K84" s="11"/>
      <c r="L84" s="11"/>
      <c r="M84" s="101">
        <f t="shared" si="12"/>
        <v>0</v>
      </c>
      <c r="N84" s="112"/>
      <c r="O84" s="112"/>
      <c r="Q84" s="37"/>
    </row>
    <row r="85" spans="1:17">
      <c r="A85" s="6" t="str">
        <f>'CATR-Er'!A30</f>
        <v>A2-1b</v>
      </c>
      <c r="B85" s="22" t="str">
        <f>'CATR-Er'!B30</f>
        <v>Misalignment and pointing error of calibration antenna (for EIRP)</v>
      </c>
      <c r="C85" s="28">
        <f>'CATR-Er'!E30</f>
        <v>0</v>
      </c>
      <c r="D85" s="6" t="str">
        <f>'CATR-Er'!G30</f>
        <v>Exp. normal</v>
      </c>
      <c r="E85" s="28">
        <f>'CATR-Er'!H30</f>
        <v>2</v>
      </c>
      <c r="F85" s="6">
        <f>'CATR-Er'!I30</f>
        <v>1</v>
      </c>
      <c r="G85" s="2">
        <f t="shared" si="13"/>
        <v>0</v>
      </c>
      <c r="H85" s="8"/>
      <c r="I85" s="8"/>
      <c r="J85" s="11"/>
      <c r="K85" s="11"/>
      <c r="L85" s="11"/>
      <c r="M85" s="101">
        <f t="shared" si="12"/>
        <v>0</v>
      </c>
      <c r="N85" s="112"/>
      <c r="O85" s="112"/>
      <c r="Q85" s="37"/>
    </row>
    <row r="86" spans="1:17">
      <c r="A86" s="6" t="str">
        <f>'CATR-Er'!A31</f>
        <v>A2-9</v>
      </c>
      <c r="B86" s="22" t="str">
        <f>'CATR-Er'!B31</f>
        <v>Rotary joints</v>
      </c>
      <c r="C86" s="28">
        <f>'CATR-Er'!E31</f>
        <v>0</v>
      </c>
      <c r="D86" s="6" t="str">
        <f>'CATR-Er'!G31</f>
        <v>U-shaped</v>
      </c>
      <c r="E86" s="28">
        <f>'CATR-Er'!H31</f>
        <v>1.4142135623730951</v>
      </c>
      <c r="F86" s="6">
        <f>'CATR-Er'!I31</f>
        <v>1</v>
      </c>
      <c r="G86" s="2">
        <f t="shared" si="13"/>
        <v>0</v>
      </c>
      <c r="H86" s="8"/>
      <c r="I86" s="8"/>
      <c r="J86" s="11"/>
      <c r="K86" s="11"/>
      <c r="L86" s="11"/>
      <c r="M86" s="101">
        <f t="shared" si="12"/>
        <v>0</v>
      </c>
      <c r="N86" s="112"/>
      <c r="O86" s="112"/>
      <c r="Q86" s="37"/>
    </row>
    <row r="87" spans="1:17">
      <c r="A87" s="6" t="str">
        <f>'CATR-Er'!A32</f>
        <v>A2-2b</v>
      </c>
      <c r="B87" s="22" t="str">
        <f>'CATR-Er'!B32</f>
        <v>Standing wave between calibration antenna and test range antenna</v>
      </c>
      <c r="C87" s="28">
        <f>'CATR-Er'!E32</f>
        <v>0.09</v>
      </c>
      <c r="D87" s="6" t="str">
        <f>'CATR-Er'!G32</f>
        <v>U-shaped</v>
      </c>
      <c r="E87" s="28">
        <f>'CATR-Er'!H32</f>
        <v>1.4142135623730951</v>
      </c>
      <c r="F87" s="6">
        <f>'CATR-Er'!I32</f>
        <v>1</v>
      </c>
      <c r="G87" s="2">
        <f t="shared" si="13"/>
        <v>6.3639610306789274E-2</v>
      </c>
      <c r="H87" s="8"/>
      <c r="I87" s="8"/>
      <c r="J87" s="11"/>
      <c r="K87" s="11"/>
      <c r="L87" s="11"/>
      <c r="M87" s="101">
        <f t="shared" si="12"/>
        <v>4.0499999999999998E-3</v>
      </c>
      <c r="N87" s="112"/>
      <c r="O87" s="112"/>
      <c r="Q87" s="37"/>
    </row>
    <row r="88" spans="1:17">
      <c r="A88" s="6" t="str">
        <f>'CATR-Er'!A33</f>
        <v>A2-4b</v>
      </c>
      <c r="B88" s="22" t="str">
        <f>'CATR-Er'!B33</f>
        <v>QZ ripple experienced by calibration antenna (normal test conditions)</v>
      </c>
      <c r="C88" s="28">
        <f>'CATR-Er'!E33</f>
        <v>8.9999999999999993E-3</v>
      </c>
      <c r="D88" s="6" t="str">
        <f>'CATR-Er'!G33</f>
        <v>Gaussian</v>
      </c>
      <c r="E88" s="28">
        <f>'CATR-Er'!H33</f>
        <v>1</v>
      </c>
      <c r="F88" s="6">
        <f>'CATR-Er'!I33</f>
        <v>1</v>
      </c>
      <c r="G88" s="2">
        <f t="shared" si="13"/>
        <v>8.9999999999999993E-3</v>
      </c>
      <c r="H88" s="8"/>
      <c r="I88" s="8"/>
      <c r="J88" s="11"/>
      <c r="K88" s="11"/>
      <c r="L88" s="11"/>
      <c r="M88" s="101">
        <f t="shared" si="12"/>
        <v>8.099999999999999E-5</v>
      </c>
      <c r="N88" s="112"/>
      <c r="O88" s="112"/>
      <c r="Q88" s="37"/>
    </row>
    <row r="89" spans="1:17">
      <c r="A89" s="6" t="str">
        <f>'CATR-Er'!A34</f>
        <v>A2-11</v>
      </c>
      <c r="B89" s="22" t="str">
        <f>'CATR-Er'!B34</f>
        <v>Switching uncertainty</v>
      </c>
      <c r="C89" s="28">
        <f>'CATR-Er'!E34</f>
        <v>0.43</v>
      </c>
      <c r="D89" s="6" t="str">
        <f>'CATR-Er'!G34</f>
        <v>Rectangular</v>
      </c>
      <c r="E89" s="28">
        <f>'CATR-Er'!H34</f>
        <v>1.7320508075688772</v>
      </c>
      <c r="F89" s="6">
        <f>'CATR-Er'!I34</f>
        <v>1</v>
      </c>
      <c r="G89" s="2">
        <f t="shared" si="13"/>
        <v>0.2482606157515391</v>
      </c>
      <c r="H89" s="8"/>
      <c r="I89" s="8"/>
      <c r="J89" s="11"/>
      <c r="K89" s="11"/>
      <c r="L89" s="11"/>
      <c r="M89" s="101">
        <f t="shared" si="12"/>
        <v>6.1633333333333346E-2</v>
      </c>
      <c r="N89" s="112"/>
      <c r="O89" s="112"/>
      <c r="Q89" s="37"/>
    </row>
    <row r="90" spans="1:17">
      <c r="A90" s="285" t="s">
        <v>172</v>
      </c>
      <c r="B90" s="285"/>
      <c r="C90" s="285"/>
      <c r="D90" s="285"/>
      <c r="E90" s="285"/>
      <c r="F90" s="285"/>
      <c r="G90" s="9">
        <f t="shared" ref="G90:G91" si="14">M90</f>
        <v>2.4538564560028093</v>
      </c>
      <c r="H90" s="8"/>
      <c r="I90" s="8"/>
      <c r="J90" s="4"/>
      <c r="K90" s="4"/>
      <c r="L90" s="4"/>
      <c r="M90" s="101">
        <f t="shared" ref="M90" si="15">(SUM(M67:M89))^0.5</f>
        <v>2.4538564560028093</v>
      </c>
      <c r="N90" s="112"/>
      <c r="O90" s="112"/>
      <c r="Q90" s="37"/>
    </row>
    <row r="91" spans="1:17">
      <c r="A91" s="285" t="s">
        <v>173</v>
      </c>
      <c r="B91" s="285"/>
      <c r="C91" s="285"/>
      <c r="D91" s="285"/>
      <c r="E91" s="285"/>
      <c r="F91" s="285"/>
      <c r="G91" s="9">
        <f t="shared" si="14"/>
        <v>4.8095586537655066</v>
      </c>
      <c r="H91" s="8"/>
      <c r="I91" s="8"/>
      <c r="J91" s="4"/>
      <c r="K91" s="4"/>
      <c r="L91" s="4"/>
      <c r="M91" s="101">
        <f t="shared" ref="M91" si="16">M90*1.96</f>
        <v>4.8095586537655066</v>
      </c>
      <c r="N91" s="112"/>
      <c r="O91" s="112"/>
      <c r="Q91" s="37"/>
    </row>
    <row r="92" spans="1:17">
      <c r="A92" s="328" t="s">
        <v>69</v>
      </c>
      <c r="B92" s="328"/>
      <c r="C92" s="328"/>
      <c r="D92" s="328"/>
      <c r="E92" s="328"/>
      <c r="F92" s="328"/>
      <c r="G92" s="17">
        <v>1.2</v>
      </c>
      <c r="H92" s="8"/>
      <c r="I92" s="8"/>
      <c r="Q92" s="37"/>
    </row>
    <row r="93" spans="1:17">
      <c r="A93" s="328" t="s">
        <v>70</v>
      </c>
      <c r="B93" s="328"/>
      <c r="C93" s="328"/>
      <c r="D93" s="328"/>
      <c r="E93" s="328"/>
      <c r="F93" s="328"/>
      <c r="G93" s="17">
        <f>((G91^2)+(G92^2))^0.5</f>
        <v>4.9570005491234994</v>
      </c>
      <c r="H93" s="8"/>
      <c r="I93" s="8"/>
      <c r="Q93" s="37"/>
    </row>
    <row r="94" spans="1:17">
      <c r="Q94" s="37"/>
    </row>
  </sheetData>
  <mergeCells count="43">
    <mergeCell ref="Q1:Q3"/>
    <mergeCell ref="A76:G76"/>
    <mergeCell ref="A66:G66"/>
    <mergeCell ref="F10:F11"/>
    <mergeCell ref="G10:G11"/>
    <mergeCell ref="H10:H11"/>
    <mergeCell ref="B10:B11"/>
    <mergeCell ref="A10:A11"/>
    <mergeCell ref="A28:A29"/>
    <mergeCell ref="B28:B29"/>
    <mergeCell ref="D28:D29"/>
    <mergeCell ref="E28:E29"/>
    <mergeCell ref="F28:F29"/>
    <mergeCell ref="B1:G1"/>
    <mergeCell ref="M9:O12"/>
    <mergeCell ref="A63:G63"/>
    <mergeCell ref="A93:F93"/>
    <mergeCell ref="A90:F90"/>
    <mergeCell ref="A91:F91"/>
    <mergeCell ref="A23:F23"/>
    <mergeCell ref="A9:K9"/>
    <mergeCell ref="C10:E10"/>
    <mergeCell ref="A16:K16"/>
    <mergeCell ref="A30:F30"/>
    <mergeCell ref="A57:F57"/>
    <mergeCell ref="A58:F58"/>
    <mergeCell ref="A43:G43"/>
    <mergeCell ref="A59:F59"/>
    <mergeCell ref="A12:K12"/>
    <mergeCell ref="A24:F24"/>
    <mergeCell ref="A92:F92"/>
    <mergeCell ref="A27:G27"/>
    <mergeCell ref="B2:B3"/>
    <mergeCell ref="A60:F60"/>
    <mergeCell ref="C2:G2"/>
    <mergeCell ref="M27:M30"/>
    <mergeCell ref="M63:M66"/>
    <mergeCell ref="A64:A65"/>
    <mergeCell ref="B64:B65"/>
    <mergeCell ref="D64:D65"/>
    <mergeCell ref="E64:E65"/>
    <mergeCell ref="F64:F65"/>
    <mergeCell ref="I10:K10"/>
  </mergeCells>
  <phoneticPr fontId="7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25"/>
  <sheetViews>
    <sheetView zoomScaleNormal="100" workbookViewId="0">
      <selection activeCell="A14" sqref="A14:K14"/>
    </sheetView>
  </sheetViews>
  <sheetFormatPr defaultColWidth="9.15234375" defaultRowHeight="10.3"/>
  <cols>
    <col min="1" max="1" width="3.3828125" style="18" bestFit="1" customWidth="1"/>
    <col min="2" max="2" width="18.69140625" style="15" bestFit="1" customWidth="1"/>
    <col min="3" max="7" width="12.69140625" style="18" customWidth="1"/>
    <col min="8" max="8" width="2.84375" style="18" bestFit="1" customWidth="1"/>
    <col min="9" max="9" width="9.69140625" style="18" bestFit="1" customWidth="1"/>
    <col min="10" max="10" width="8.3828125" style="18" bestFit="1" customWidth="1"/>
    <col min="11" max="11" width="7.15234375" style="18" bestFit="1" customWidth="1"/>
    <col min="12" max="15" width="4.84375" style="18" customWidth="1"/>
    <col min="16" max="16" width="5.3828125" style="18" customWidth="1"/>
    <col min="17" max="17" width="31.69140625" style="18" bestFit="1" customWidth="1"/>
    <col min="18" max="16384" width="9.15234375" style="18"/>
  </cols>
  <sheetData>
    <row r="1" spans="1:17" ht="11.25" customHeight="1">
      <c r="B1" s="291"/>
      <c r="C1" s="240" t="s">
        <v>170</v>
      </c>
      <c r="D1" s="240"/>
      <c r="E1" s="240"/>
      <c r="F1" s="240"/>
      <c r="G1" s="240"/>
      <c r="Q1" s="241" t="s">
        <v>160</v>
      </c>
    </row>
    <row r="2" spans="1:17" ht="20.6">
      <c r="B2" s="291"/>
      <c r="C2" s="7" t="s">
        <v>259</v>
      </c>
      <c r="D2" s="7" t="s">
        <v>261</v>
      </c>
      <c r="E2" s="7" t="s">
        <v>260</v>
      </c>
      <c r="F2" s="7" t="s">
        <v>294</v>
      </c>
      <c r="G2" s="7" t="s">
        <v>256</v>
      </c>
      <c r="Q2" s="241"/>
    </row>
    <row r="3" spans="1:17">
      <c r="B3" s="33" t="str">
        <f>A8</f>
        <v>Indoor anechoic chamber</v>
      </c>
      <c r="C3" s="14" t="s">
        <v>103</v>
      </c>
      <c r="D3" s="14" t="s">
        <v>103</v>
      </c>
      <c r="E3" s="14" t="s">
        <v>133</v>
      </c>
      <c r="F3" s="14" t="s">
        <v>126</v>
      </c>
      <c r="G3" s="14" t="s">
        <v>126</v>
      </c>
      <c r="Q3" s="241"/>
    </row>
    <row r="4" spans="1:17">
      <c r="B4" s="25" t="s">
        <v>131</v>
      </c>
      <c r="C4" s="25" t="s">
        <v>103</v>
      </c>
      <c r="D4" s="25" t="s">
        <v>132</v>
      </c>
      <c r="E4" s="23" t="s">
        <v>103</v>
      </c>
      <c r="F4" s="14" t="s">
        <v>126</v>
      </c>
      <c r="G4" s="14" t="s">
        <v>126</v>
      </c>
      <c r="H4" s="38"/>
      <c r="I4" s="38"/>
      <c r="J4" s="38"/>
      <c r="K4" s="38"/>
      <c r="L4" s="38"/>
      <c r="Q4" s="37"/>
    </row>
    <row r="5" spans="1:17">
      <c r="B5" s="25" t="s">
        <v>49</v>
      </c>
      <c r="C5" s="23" t="s">
        <v>103</v>
      </c>
      <c r="D5" s="23" t="s">
        <v>103</v>
      </c>
      <c r="E5" s="155" t="s">
        <v>103</v>
      </c>
      <c r="F5" s="23">
        <f>'OOB EM'!F6</f>
        <v>5.3427109797679799</v>
      </c>
      <c r="G5" s="23">
        <f>'OOB EM'!G6</f>
        <v>5.9062001839874441</v>
      </c>
      <c r="H5" s="38"/>
      <c r="I5" s="38"/>
      <c r="J5" s="38"/>
      <c r="K5" s="38"/>
      <c r="L5" s="38"/>
      <c r="Q5" s="37"/>
    </row>
    <row r="6" spans="1:17">
      <c r="B6" s="48" t="s">
        <v>222</v>
      </c>
      <c r="C6" s="24" t="s">
        <v>103</v>
      </c>
      <c r="D6" s="24" t="s">
        <v>103</v>
      </c>
      <c r="E6" s="24">
        <f>'OOB EM'!E7</f>
        <v>5</v>
      </c>
      <c r="F6" s="24">
        <f>'OOB EM'!F7</f>
        <v>5.3</v>
      </c>
      <c r="G6" s="24">
        <f>'OOB EM'!G7</f>
        <v>5.9</v>
      </c>
      <c r="H6" s="38"/>
      <c r="I6" s="38"/>
      <c r="J6" s="38"/>
      <c r="K6" s="38"/>
      <c r="L6" s="38"/>
      <c r="Q6" s="123" t="s">
        <v>250</v>
      </c>
    </row>
    <row r="7" spans="1:17"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Q7" s="37"/>
    </row>
    <row r="8" spans="1:17" s="53" customFormat="1">
      <c r="A8" s="286" t="s">
        <v>102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51"/>
      <c r="M8" s="352" t="s">
        <v>31</v>
      </c>
      <c r="N8" s="352"/>
      <c r="O8" s="352"/>
      <c r="Q8" s="96"/>
    </row>
    <row r="9" spans="1:17" s="53" customFormat="1">
      <c r="A9" s="271" t="s">
        <v>0</v>
      </c>
      <c r="B9" s="271" t="s">
        <v>1</v>
      </c>
      <c r="C9" s="271" t="s">
        <v>225</v>
      </c>
      <c r="D9" s="271"/>
      <c r="E9" s="271"/>
      <c r="F9" s="271" t="s">
        <v>2</v>
      </c>
      <c r="G9" s="271" t="s">
        <v>3</v>
      </c>
      <c r="H9" s="354" t="s">
        <v>181</v>
      </c>
      <c r="I9" s="271" t="s">
        <v>171</v>
      </c>
      <c r="J9" s="271"/>
      <c r="K9" s="271"/>
      <c r="L9" s="62"/>
      <c r="M9" s="352"/>
      <c r="N9" s="352"/>
      <c r="O9" s="352"/>
      <c r="Q9" s="96"/>
    </row>
    <row r="10" spans="1:17" s="56" customFormat="1" ht="20.6">
      <c r="A10" s="271"/>
      <c r="B10" s="271"/>
      <c r="C10" s="63" t="s">
        <v>162</v>
      </c>
      <c r="D10" s="63" t="s">
        <v>163</v>
      </c>
      <c r="E10" s="63" t="s">
        <v>161</v>
      </c>
      <c r="F10" s="271"/>
      <c r="G10" s="271"/>
      <c r="H10" s="354"/>
      <c r="I10" s="63" t="s">
        <v>162</v>
      </c>
      <c r="J10" s="63" t="s">
        <v>163</v>
      </c>
      <c r="K10" s="63" t="s">
        <v>161</v>
      </c>
      <c r="M10" s="352"/>
      <c r="N10" s="352"/>
      <c r="O10" s="352"/>
      <c r="Q10" s="84"/>
    </row>
    <row r="11" spans="1:17" s="53" customFormat="1">
      <c r="A11" s="271" t="s">
        <v>164</v>
      </c>
      <c r="B11" s="271"/>
      <c r="C11" s="271"/>
      <c r="D11" s="271"/>
      <c r="E11" s="271"/>
      <c r="F11" s="271"/>
      <c r="G11" s="271"/>
      <c r="H11" s="271"/>
      <c r="I11" s="271"/>
      <c r="J11" s="271"/>
      <c r="K11" s="63"/>
      <c r="L11" s="62"/>
      <c r="M11" s="63"/>
      <c r="N11" s="63"/>
      <c r="O11" s="63"/>
      <c r="Q11" s="96"/>
    </row>
    <row r="12" spans="1:17" s="53" customFormat="1">
      <c r="A12" s="271" t="s">
        <v>11</v>
      </c>
      <c r="B12" s="271"/>
      <c r="C12" s="271"/>
      <c r="D12" s="271"/>
      <c r="E12" s="271"/>
      <c r="F12" s="271"/>
      <c r="G12" s="271"/>
      <c r="H12" s="271"/>
      <c r="I12" s="271"/>
      <c r="J12" s="271"/>
      <c r="K12" s="63"/>
      <c r="L12" s="62"/>
      <c r="M12" s="58">
        <f>I12^2</f>
        <v>0</v>
      </c>
      <c r="N12" s="58">
        <f>J12^2</f>
        <v>0</v>
      </c>
      <c r="O12" s="58">
        <f>K12^2</f>
        <v>0</v>
      </c>
      <c r="Q12" s="96"/>
    </row>
    <row r="13" spans="1:17" s="53" customFormat="1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Q13" s="96"/>
    </row>
    <row r="14" spans="1:17" s="53" customFormat="1">
      <c r="A14" s="286" t="s">
        <v>22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M14" s="352" t="s">
        <v>31</v>
      </c>
      <c r="N14" s="352"/>
      <c r="O14" s="352"/>
      <c r="Q14" s="96"/>
    </row>
    <row r="15" spans="1:17" s="53" customFormat="1">
      <c r="A15" s="271" t="s">
        <v>0</v>
      </c>
      <c r="B15" s="339" t="s">
        <v>1</v>
      </c>
      <c r="C15" s="271" t="s">
        <v>225</v>
      </c>
      <c r="D15" s="271"/>
      <c r="E15" s="271"/>
      <c r="F15" s="271" t="s">
        <v>2</v>
      </c>
      <c r="G15" s="271" t="s">
        <v>3</v>
      </c>
      <c r="H15" s="354" t="s">
        <v>181</v>
      </c>
      <c r="I15" s="271" t="s">
        <v>171</v>
      </c>
      <c r="J15" s="271"/>
      <c r="K15" s="271"/>
      <c r="L15" s="62"/>
      <c r="M15" s="352"/>
      <c r="N15" s="352"/>
      <c r="O15" s="352"/>
      <c r="Q15" s="96"/>
    </row>
    <row r="16" spans="1:17" s="53" customFormat="1" ht="20.6">
      <c r="A16" s="271"/>
      <c r="B16" s="339"/>
      <c r="C16" s="63" t="s">
        <v>162</v>
      </c>
      <c r="D16" s="63" t="s">
        <v>163</v>
      </c>
      <c r="E16" s="63" t="s">
        <v>161</v>
      </c>
      <c r="F16" s="271"/>
      <c r="G16" s="271"/>
      <c r="H16" s="354"/>
      <c r="I16" s="63" t="s">
        <v>162</v>
      </c>
      <c r="J16" s="63" t="s">
        <v>163</v>
      </c>
      <c r="K16" s="63" t="s">
        <v>161</v>
      </c>
      <c r="L16" s="56"/>
      <c r="M16" s="352"/>
      <c r="N16" s="352"/>
      <c r="O16" s="352"/>
      <c r="Q16" s="96"/>
    </row>
    <row r="17" spans="1:17" s="53" customFormat="1">
      <c r="A17" s="271" t="s">
        <v>164</v>
      </c>
      <c r="B17" s="271"/>
      <c r="C17" s="271"/>
      <c r="D17" s="271"/>
      <c r="E17" s="271"/>
      <c r="F17" s="271"/>
      <c r="G17" s="271"/>
      <c r="H17" s="271"/>
      <c r="I17" s="271"/>
      <c r="J17" s="271"/>
      <c r="K17" s="271"/>
      <c r="L17" s="62"/>
      <c r="M17" s="63"/>
      <c r="N17" s="63"/>
      <c r="O17" s="64"/>
      <c r="Q17" s="96"/>
    </row>
    <row r="18" spans="1:17" s="53" customFormat="1">
      <c r="A18" s="271" t="s">
        <v>11</v>
      </c>
      <c r="B18" s="271"/>
      <c r="C18" s="271"/>
      <c r="D18" s="271"/>
      <c r="E18" s="271"/>
      <c r="F18" s="271"/>
      <c r="G18" s="271"/>
      <c r="H18" s="271"/>
      <c r="I18" s="271"/>
      <c r="J18" s="271"/>
      <c r="K18" s="271"/>
      <c r="L18" s="62"/>
      <c r="M18" s="58">
        <f t="shared" ref="M18" si="0">I18^2</f>
        <v>0</v>
      </c>
      <c r="N18" s="58">
        <f t="shared" ref="N18:O18" si="1">J18^2</f>
        <v>0</v>
      </c>
      <c r="O18" s="58">
        <f t="shared" si="1"/>
        <v>0</v>
      </c>
      <c r="Q18" s="96"/>
    </row>
    <row r="19" spans="1:17" s="53" customFormat="1">
      <c r="A19" s="74"/>
      <c r="B19" s="78"/>
      <c r="C19" s="74"/>
      <c r="D19" s="74"/>
      <c r="E19" s="74"/>
      <c r="F19" s="74"/>
      <c r="G19" s="74"/>
      <c r="H19" s="74"/>
      <c r="I19" s="74"/>
      <c r="J19" s="74"/>
      <c r="K19" s="74"/>
      <c r="Q19" s="96"/>
    </row>
    <row r="20" spans="1:17" s="53" customFormat="1">
      <c r="A20" s="74"/>
      <c r="B20" s="78"/>
      <c r="C20" s="74"/>
      <c r="D20" s="74"/>
      <c r="E20" s="74"/>
      <c r="F20" s="74"/>
      <c r="G20" s="74"/>
      <c r="H20" s="74"/>
      <c r="I20" s="74"/>
      <c r="J20" s="74"/>
      <c r="K20" s="74"/>
      <c r="Q20" s="96"/>
    </row>
    <row r="21" spans="1:17" s="53" customFormat="1">
      <c r="A21" s="355" t="s">
        <v>45</v>
      </c>
      <c r="B21" s="356"/>
      <c r="C21" s="356"/>
      <c r="D21" s="356"/>
      <c r="E21" s="356"/>
      <c r="F21" s="356"/>
      <c r="G21" s="356"/>
      <c r="H21" s="356"/>
      <c r="I21" s="356"/>
      <c r="J21" s="356"/>
      <c r="K21" s="357"/>
      <c r="M21" s="352" t="s">
        <v>31</v>
      </c>
      <c r="N21" s="352"/>
      <c r="O21" s="352"/>
      <c r="Q21" s="96"/>
    </row>
    <row r="22" spans="1:17" s="53" customFormat="1">
      <c r="A22" s="271" t="s">
        <v>0</v>
      </c>
      <c r="B22" s="339" t="s">
        <v>1</v>
      </c>
      <c r="C22" s="271" t="s">
        <v>225</v>
      </c>
      <c r="D22" s="271"/>
      <c r="E22" s="271"/>
      <c r="F22" s="271" t="s">
        <v>2</v>
      </c>
      <c r="G22" s="271" t="s">
        <v>3</v>
      </c>
      <c r="H22" s="354" t="s">
        <v>181</v>
      </c>
      <c r="I22" s="271" t="s">
        <v>171</v>
      </c>
      <c r="J22" s="271"/>
      <c r="K22" s="271"/>
      <c r="M22" s="352"/>
      <c r="N22" s="352"/>
      <c r="O22" s="352"/>
      <c r="Q22" s="96"/>
    </row>
    <row r="23" spans="1:17" s="53" customFormat="1" ht="20.6">
      <c r="A23" s="271"/>
      <c r="B23" s="339"/>
      <c r="C23" s="63" t="s">
        <v>162</v>
      </c>
      <c r="D23" s="63" t="s">
        <v>163</v>
      </c>
      <c r="E23" s="63" t="s">
        <v>161</v>
      </c>
      <c r="F23" s="271"/>
      <c r="G23" s="271"/>
      <c r="H23" s="354"/>
      <c r="I23" s="63" t="s">
        <v>162</v>
      </c>
      <c r="J23" s="63" t="s">
        <v>163</v>
      </c>
      <c r="K23" s="63" t="s">
        <v>161</v>
      </c>
      <c r="L23" s="56"/>
      <c r="M23" s="352"/>
      <c r="N23" s="352"/>
      <c r="O23" s="352"/>
      <c r="Q23" s="96"/>
    </row>
    <row r="24" spans="1:17" s="53" customFormat="1">
      <c r="A24" s="271" t="s">
        <v>164</v>
      </c>
      <c r="B24" s="271"/>
      <c r="C24" s="271"/>
      <c r="D24" s="271"/>
      <c r="E24" s="271"/>
      <c r="F24" s="271"/>
      <c r="G24" s="271"/>
      <c r="H24" s="271"/>
      <c r="I24" s="271"/>
      <c r="J24" s="271"/>
      <c r="K24" s="271"/>
      <c r="L24" s="62"/>
      <c r="M24" s="64"/>
      <c r="N24" s="64"/>
      <c r="O24" s="64"/>
      <c r="Q24" s="96"/>
    </row>
    <row r="25" spans="1:17" s="53" customFormat="1">
      <c r="A25" s="271" t="s">
        <v>11</v>
      </c>
      <c r="B25" s="271"/>
      <c r="C25" s="271"/>
      <c r="D25" s="271"/>
      <c r="E25" s="271"/>
      <c r="F25" s="271"/>
      <c r="G25" s="271"/>
      <c r="H25" s="271"/>
      <c r="I25" s="271"/>
      <c r="J25" s="271"/>
      <c r="K25" s="271"/>
      <c r="L25" s="56"/>
      <c r="M25" s="58">
        <f>H25^2</f>
        <v>0</v>
      </c>
      <c r="N25" s="58">
        <f>I25^2</f>
        <v>0</v>
      </c>
      <c r="O25" s="58">
        <f>J25^2</f>
        <v>0</v>
      </c>
      <c r="Q25" s="96"/>
    </row>
  </sheetData>
  <mergeCells count="36">
    <mergeCell ref="Q1:Q3"/>
    <mergeCell ref="A21:K21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  <mergeCell ref="M14:O16"/>
    <mergeCell ref="M21:O23"/>
    <mergeCell ref="A11:J11"/>
    <mergeCell ref="A12:J12"/>
    <mergeCell ref="B1:B2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5:A16"/>
    <mergeCell ref="C1:G1"/>
    <mergeCell ref="A8:K8"/>
    <mergeCell ref="M8:O10"/>
    <mergeCell ref="A9:A10"/>
    <mergeCell ref="B9:B10"/>
    <mergeCell ref="C9:E9"/>
    <mergeCell ref="F9:F10"/>
    <mergeCell ref="G9:G10"/>
    <mergeCell ref="H9:H10"/>
    <mergeCell ref="I9:K9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Change history</vt:lpstr>
      <vt:lpstr>KU_SAN_Summary</vt:lpstr>
      <vt:lpstr>KU_SAN_TE</vt:lpstr>
      <vt:lpstr>KU_SAN_CATR-Er</vt:lpstr>
      <vt:lpstr>ku_san_EIRP</vt:lpstr>
      <vt:lpstr>ku_san_EIRP extreme </vt:lpstr>
      <vt:lpstr>ku_san_TX OFF</vt:lpstr>
      <vt:lpstr>ku_san_In-band TRP</vt:lpstr>
      <vt:lpstr>ku_san_ACLR-abs</vt:lpstr>
      <vt:lpstr>ku_san_ACLR-rel</vt:lpstr>
      <vt:lpstr>ku_san_OBUE</vt:lpstr>
      <vt:lpstr>ku_san_OOB EM</vt:lpstr>
      <vt:lpstr>Summary</vt:lpstr>
      <vt:lpstr>TE</vt:lpstr>
      <vt:lpstr>CATR-Er</vt:lpstr>
      <vt:lpstr>Reverb-Er</vt:lpstr>
      <vt:lpstr>IAC-Er</vt:lpstr>
      <vt:lpstr>EIRP</vt:lpstr>
      <vt:lpstr>EIRP extreme</vt:lpstr>
      <vt:lpstr>power dynamics</vt:lpstr>
      <vt:lpstr>EVM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Rangaramanujam Yesh (1MW)</cp:lastModifiedBy>
  <dcterms:created xsi:type="dcterms:W3CDTF">2018-05-02T08:54:26Z</dcterms:created>
  <dcterms:modified xsi:type="dcterms:W3CDTF">2026-01-30T12:19:53Z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(3)uUAgUMw3JbwYXL+ILmGPXDML+h/xEGVZ8sWsP7RWbYxBvDGmz1L3Wkvr/BQwyeI6NC++gK2i
1mn9Iq+qiFq9XeXkzXkOh9Nvhm7PDXgI4w1pCEhaxbhBwYfiOrvWefS/8tNlk4orqFa23Jj6
r7AEBMrMcn9KPkJaSBwi3ZN6WPdVsF7pVMbUlpYC7Gg520q6ywsMLET17ZOACKuT9smvZJzx
cBplqSUinmpD/lpV4e</vt:lpwstr>
  </property>
  <property fmtid="{D5CDD505-2E9C-101B-9397-08002B2CF9AE}" pid="3" name="_2015_ms_pID_7253431">
    <vt:lpwstr>y1HJNkovv4vrWkjBIh8eMUJN+myna+Mz0VbNR3RUFL5T+CRtpt4gYA
/caBP67k+o68kmVEG5f7LgxO0CEgAYn/R6pQ+l+pJiThGl3JXVPeJmkD2jaMHPAVCi2dvlGb
7HxhYWyqM4Lvl88Egem++HnqHzwcwLojB429MI+YFE3YmMW7gSoK00aaYgqEkyLoEGrwNZAi
fPCMdiOTH8AgD/KPf7V5yxUofLYLnExPmUIA</vt:lpwstr>
  </property>
  <property fmtid="{D5CDD505-2E9C-101B-9397-08002B2CF9AE}" pid="4" name="_2015_ms_pID_7253432">
    <vt:lpwstr>zJhE4NWWGRUJTI5VL1ZfN08=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1692907175</vt:lpwstr>
  </property>
  <property fmtid="{D5CDD505-2E9C-101B-9397-08002B2CF9AE}" pid="9" name="MSIP_Label_9764cdcd-3664-4d05-9615-7cbf65a4f0a8_Enabled">
    <vt:lpwstr>true</vt:lpwstr>
  </property>
  <property fmtid="{D5CDD505-2E9C-101B-9397-08002B2CF9AE}" pid="10" name="MSIP_Label_9764cdcd-3664-4d05-9615-7cbf65a4f0a8_SetDate">
    <vt:lpwstr>2026-01-29T20:04:27Z</vt:lpwstr>
  </property>
  <property fmtid="{D5CDD505-2E9C-101B-9397-08002B2CF9AE}" pid="11" name="MSIP_Label_9764cdcd-3664-4d05-9615-7cbf65a4f0a8_Method">
    <vt:lpwstr>Privileged</vt:lpwstr>
  </property>
  <property fmtid="{D5CDD505-2E9C-101B-9397-08002B2CF9AE}" pid="12" name="MSIP_Label_9764cdcd-3664-4d05-9615-7cbf65a4f0a8_Name">
    <vt:lpwstr>UNRESTRICTED</vt:lpwstr>
  </property>
  <property fmtid="{D5CDD505-2E9C-101B-9397-08002B2CF9AE}" pid="13" name="MSIP_Label_9764cdcd-3664-4d05-9615-7cbf65a4f0a8_SiteId">
    <vt:lpwstr>74bddbd9-705c-456e-aabd-99beb719a2b2</vt:lpwstr>
  </property>
  <property fmtid="{D5CDD505-2E9C-101B-9397-08002B2CF9AE}" pid="14" name="MSIP_Label_9764cdcd-3664-4d05-9615-7cbf65a4f0a8_ActionId">
    <vt:lpwstr>ec6092e2-c432-4efe-836f-902335030b1f</vt:lpwstr>
  </property>
  <property fmtid="{D5CDD505-2E9C-101B-9397-08002B2CF9AE}" pid="15" name="MSIP_Label_9764cdcd-3664-4d05-9615-7cbf65a4f0a8_ContentBits">
    <vt:lpwstr>0</vt:lpwstr>
  </property>
  <property fmtid="{D5CDD505-2E9C-101B-9397-08002B2CF9AE}" pid="16" name="MSIP_Label_9764cdcd-3664-4d05-9615-7cbf65a4f0a8_Tag">
    <vt:lpwstr>10, 0, 1, 1</vt:lpwstr>
  </property>
</Properties>
</file>